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320" windowHeight="10530" tabRatio="961"/>
  </bookViews>
  <sheets>
    <sheet name="СВОД КС" sheetId="96" r:id="rId1"/>
    <sheet name="СВОД ДС" sheetId="97" r:id="rId2"/>
    <sheet name="СВОД АПП" sheetId="98" r:id="rId3"/>
    <sheet name="СВОД ПП" sheetId="157" r:id="rId4"/>
    <sheet name="СВОД Мед усл" sheetId="5" r:id="rId5"/>
    <sheet name="ОКБ КС" sheetId="118" r:id="rId6"/>
    <sheet name="ОДКБ КС" sheetId="117" r:id="rId7"/>
    <sheet name="ОКД КС" sheetId="119" r:id="rId8"/>
    <sheet name="ООД КС" sheetId="120" r:id="rId9"/>
    <sheet name="НИИ КС" sheetId="121" r:id="rId10"/>
    <sheet name="1 ГКБ КС" sheetId="111" r:id="rId11"/>
    <sheet name="3 ГКБ КС" sheetId="112" r:id="rId12"/>
    <sheet name="4 ГКБ КС" sheetId="113" r:id="rId13"/>
    <sheet name="7 ГКБ КС" sheetId="114" r:id="rId14"/>
    <sheet name="ДГКБ 5 КС" sheetId="115" r:id="rId15"/>
    <sheet name="РД№4 КС" sheetId="116" r:id="rId16"/>
    <sheet name="В-Ландех КС" sheetId="99" r:id="rId17"/>
    <sheet name="Вичуга КС" sheetId="100" r:id="rId18"/>
    <sheet name="ГавПосад КС" sheetId="101" r:id="rId19"/>
    <sheet name="Кинешма КС" sheetId="102" r:id="rId20"/>
    <sheet name="Комсомольск КС" sheetId="103" r:id="rId21"/>
    <sheet name="Палех КС" sheetId="104" r:id="rId22"/>
    <sheet name="Приволжск КС" sheetId="105" r:id="rId23"/>
    <sheet name="Родники КС" sheetId="106" r:id="rId24"/>
    <sheet name="Тейково КС" sheetId="107" r:id="rId25"/>
    <sheet name="Фурманов КС" sheetId="108" r:id="rId26"/>
    <sheet name="Шуя КС" sheetId="109" r:id="rId27"/>
    <sheet name="Южа КС" sheetId="110" r:id="rId28"/>
    <sheet name="РЖД Медицина КС" sheetId="122" r:id="rId29"/>
    <sheet name="ООО ИвМедЦентр КС" sheetId="123" r:id="rId30"/>
    <sheet name="ОДКБ ДС" sheetId="142" r:id="rId31"/>
    <sheet name="ОКД ДС" sheetId="144" r:id="rId32"/>
    <sheet name="ООД ДС" sheetId="145" r:id="rId33"/>
    <sheet name="ИОКЦМР ДС" sheetId="143" r:id="rId34"/>
    <sheet name="Куваевых ДС" sheetId="136" r:id="rId35"/>
    <sheet name="3 ГКБ ДС" sheetId="137" r:id="rId36"/>
    <sheet name="4 ГКБ ДС" sheetId="138" r:id="rId37"/>
    <sheet name="7 ГКБ ДС" sheetId="139" r:id="rId38"/>
    <sheet name="8 ГКБ ДС" sheetId="140" r:id="rId39"/>
    <sheet name="5 ДГКБ ДС" sheetId="141" r:id="rId40"/>
    <sheet name="ВЛандех ДС" sheetId="124" r:id="rId41"/>
    <sheet name="Вичуга ДС" sheetId="125" r:id="rId42"/>
    <sheet name="Кинешма ДС" sheetId="126" r:id="rId43"/>
    <sheet name="Комсомольск ДС" sheetId="127" r:id="rId44"/>
    <sheet name="Кохма ДС" sheetId="128" r:id="rId45"/>
    <sheet name="Палех ДС" sheetId="129" r:id="rId46"/>
    <sheet name="Пестяки ДС" sheetId="130" r:id="rId47"/>
    <sheet name="Приволжск ДС" sheetId="131" r:id="rId48"/>
    <sheet name="Родники ДС" sheetId="132" r:id="rId49"/>
    <sheet name="Тейково ДС" sheetId="133" r:id="rId50"/>
    <sheet name="Шуя ДС" sheetId="134" r:id="rId51"/>
    <sheet name="Южа ДС" sheetId="135" r:id="rId52"/>
    <sheet name="ООО Европа ДС" sheetId="146" r:id="rId53"/>
    <sheet name="33МедикАл ДС" sheetId="147" r:id="rId54"/>
    <sheet name="ОДКБ АПП" sheetId="152" r:id="rId55"/>
    <sheet name="ОГВВ АПП" sheetId="153" r:id="rId56"/>
    <sheet name="ООД АПП" sheetId="154" r:id="rId57"/>
    <sheet name="Решма АПП" sheetId="156" r:id="rId58"/>
    <sheet name="ГКБ 4 АПП" sheetId="151" r:id="rId59"/>
    <sheet name="Вичуга АПП" sheetId="148" r:id="rId60"/>
    <sheet name="Тейково АПП" sheetId="149" r:id="rId61"/>
    <sheet name="Шуя АПП" sheetId="150" r:id="rId62"/>
    <sheet name="МСЧ МВД АПП" sheetId="155" r:id="rId63"/>
    <sheet name="ОДКБ ПП" sheetId="160" r:id="rId64"/>
    <sheet name="Госпиталь ПП" sheetId="161" r:id="rId65"/>
    <sheet name="ООД ПП" sheetId="162" r:id="rId66"/>
    <sheet name="Решма ПП" sheetId="163" r:id="rId67"/>
    <sheet name="4 ГКБ ПП" sheetId="159" r:id="rId68"/>
    <sheet name="Шуя ПП" sheetId="158" r:id="rId69"/>
    <sheet name="МСЧ МВД ПП" sheetId="164" r:id="rId70"/>
    <sheet name="ОКБ Мед усл" sheetId="51" r:id="rId71"/>
    <sheet name="ОКД Мед усл" sheetId="16" r:id="rId72"/>
    <sheet name="ООД Мед усл" sheetId="89" r:id="rId73"/>
    <sheet name="4 ГКБ Мед усл" sheetId="13" r:id="rId74"/>
    <sheet name="7 ГКБ Мед усл" sheetId="45" r:id="rId75"/>
    <sheet name="Комсомольск Мед усл" sheetId="25" r:id="rId76"/>
    <sheet name="Палех Мед усл" sheetId="29" r:id="rId77"/>
    <sheet name="Инвитро Мед усл" sheetId="91" r:id="rId78"/>
    <sheet name="МРТ-Центр Мед усл" sheetId="17" r:id="rId79"/>
    <sheet name="МРТ ДИАГНОСТИКА Мед усл" sheetId="19" r:id="rId80"/>
    <sheet name="Миленарис диагн Мед усл" sheetId="11" r:id="rId81"/>
    <sheet name="Миленарис профил Мед усл" sheetId="86" r:id="rId82"/>
    <sheet name="УЗ ОД Центр Мед усл" sheetId="81" r:id="rId83"/>
  </sheets>
  <definedNames>
    <definedName name="_xlnm.Print_Titles" localSheetId="73">'4 ГКБ Мед усл'!$5:$6</definedName>
    <definedName name="_xlnm.Print_Titles" localSheetId="74">'7 ГКБ Мед усл'!$5:$6</definedName>
    <definedName name="_xlnm.Print_Titles" localSheetId="77">'Инвитро Мед усл'!$5:$6</definedName>
    <definedName name="_xlnm.Print_Titles" localSheetId="33">'ИОКЦМР ДС'!$A$1:$B$65536</definedName>
    <definedName name="_xlnm.Print_Titles" localSheetId="75">'Комсомольск Мед усл'!$5:$6</definedName>
    <definedName name="_xlnm.Print_Titles" localSheetId="34">'Куваевых ДС'!$A$1:$B$65536</definedName>
    <definedName name="_xlnm.Print_Titles" localSheetId="80">'Миленарис диагн Мед усл'!$5:$6</definedName>
    <definedName name="_xlnm.Print_Titles" localSheetId="81">'Миленарис профил Мед усл'!$5:$6</definedName>
    <definedName name="_xlnm.Print_Titles" localSheetId="79">'МРТ ДИАГНОСТИКА Мед усл'!$5:$6</definedName>
    <definedName name="_xlnm.Print_Titles" localSheetId="78">'МРТ-Центр Мед усл'!$5:$6</definedName>
    <definedName name="_xlnm.Print_Titles" localSheetId="70">'ОКБ Мед усл'!$5:$6</definedName>
    <definedName name="_xlnm.Print_Titles" localSheetId="71">'ОКД Мед усл'!$5:$6</definedName>
    <definedName name="_xlnm.Print_Titles" localSheetId="72">'ООД Мед усл'!$5:$6</definedName>
    <definedName name="_xlnm.Print_Titles" localSheetId="76">'Палех Мед усл'!$5:$6</definedName>
    <definedName name="_xlnm.Print_Titles" localSheetId="1">'СВОД ДС'!$A$4:$IV$6</definedName>
    <definedName name="_xlnm.Print_Titles" localSheetId="82">'УЗ ОД Центр Мед усл'!$5:$6</definedName>
    <definedName name="_xlnm.Print_Area" localSheetId="10">'1 ГКБ КС'!$A$1:$I$56</definedName>
    <definedName name="_xlnm.Print_Area" localSheetId="35">'3 ГКБ ДС'!$A$1:$H$41</definedName>
    <definedName name="_xlnm.Print_Area" localSheetId="11">'3 ГКБ КС'!$A$1:$I$56</definedName>
    <definedName name="_xlnm.Print_Area" localSheetId="53">'33МедикАл ДС'!$A$1:$J$41</definedName>
    <definedName name="_xlnm.Print_Area" localSheetId="36">'4 ГКБ ДС'!$A$1:$J$41</definedName>
    <definedName name="_xlnm.Print_Area" localSheetId="12">'4 ГКБ КС'!$A$1:$I$56</definedName>
    <definedName name="_xlnm.Print_Area" localSheetId="67">'4 ГКБ ПП'!#REF!</definedName>
    <definedName name="_xlnm.Print_Area" localSheetId="39">'5 ДГКБ ДС'!$A$1:$J$41</definedName>
    <definedName name="_xlnm.Print_Area" localSheetId="37">'7 ГКБ ДС'!$A$1:$H$41</definedName>
    <definedName name="_xlnm.Print_Area" localSheetId="13">'7 ГКБ КС'!$A$1:$I$56</definedName>
    <definedName name="_xlnm.Print_Area" localSheetId="38">'8 ГКБ ДС'!$A$1:$J$41</definedName>
    <definedName name="_xlnm.Print_Area" localSheetId="41">'Вичуга ДС'!$A$1:$J$41</definedName>
    <definedName name="_xlnm.Print_Area" localSheetId="17">'Вичуга КС'!$A$1:$I$56</definedName>
    <definedName name="_xlnm.Print_Area" localSheetId="40">'ВЛандех ДС'!$A$1:$J$41</definedName>
    <definedName name="_xlnm.Print_Area" localSheetId="16">'В-Ландех КС'!$A$1:$I$56</definedName>
    <definedName name="_xlnm.Print_Area" localSheetId="18">'ГавПосад КС'!$A$1:$I$56</definedName>
    <definedName name="_xlnm.Print_Area" localSheetId="64">'Госпиталь ПП'!#REF!</definedName>
    <definedName name="_xlnm.Print_Area" localSheetId="14">'ДГКБ 5 КС'!$A$1:$I$56</definedName>
    <definedName name="_xlnm.Print_Area" localSheetId="33">'ИОКЦМР ДС'!$A$1:$J$41</definedName>
    <definedName name="_xlnm.Print_Area" localSheetId="42">'Кинешма ДС'!$A$1:$J$41</definedName>
    <definedName name="_xlnm.Print_Area" localSheetId="19">'Кинешма КС'!$A$1:$I$56</definedName>
    <definedName name="_xlnm.Print_Area" localSheetId="43">'Комсомольск ДС'!$A$1:$J$41</definedName>
    <definedName name="_xlnm.Print_Area" localSheetId="20">'Комсомольск КС'!$A$1:$I$56</definedName>
    <definedName name="_xlnm.Print_Area" localSheetId="44">'Кохма ДС'!$A$1:$J$41</definedName>
    <definedName name="_xlnm.Print_Area" localSheetId="34">'Куваевых ДС'!$A$1:$J$41</definedName>
    <definedName name="_xlnm.Print_Area" localSheetId="69">'МСЧ МВД ПП'!#REF!</definedName>
    <definedName name="_xlnm.Print_Area" localSheetId="9">'НИИ КС'!$A$1:$I$56</definedName>
    <definedName name="_xlnm.Print_Area" localSheetId="30">'ОДКБ ДС'!$A$1:$J$41</definedName>
    <definedName name="_xlnm.Print_Area" localSheetId="6">'ОДКБ КС'!$A$1:$I$56</definedName>
    <definedName name="_xlnm.Print_Area" localSheetId="63">'ОДКБ ПП'!#REF!</definedName>
    <definedName name="_xlnm.Print_Area" localSheetId="5">'ОКБ КС'!$A$1:$I$56</definedName>
    <definedName name="_xlnm.Print_Area" localSheetId="31">'ОКД ДС'!$A$1:$H$41</definedName>
    <definedName name="_xlnm.Print_Area" localSheetId="7">'ОКД КС'!$A$1:$I$56</definedName>
    <definedName name="_xlnm.Print_Area" localSheetId="8">'ООД КС'!$A$1:$I$56</definedName>
    <definedName name="_xlnm.Print_Area" localSheetId="65">'ООД ПП'!#REF!</definedName>
    <definedName name="_xlnm.Print_Area" localSheetId="52">'ООО Европа ДС'!$A$1:$J$41</definedName>
    <definedName name="_xlnm.Print_Area" localSheetId="29">'ООО ИвМедЦентр КС'!$A$1:$I$56</definedName>
    <definedName name="_xlnm.Print_Area" localSheetId="45">'Палех ДС'!$A$1:$J$41</definedName>
    <definedName name="_xlnm.Print_Area" localSheetId="21">'Палех КС'!$A$1:$I$56</definedName>
    <definedName name="_xlnm.Print_Area" localSheetId="46">'Пестяки ДС'!$A$1:$J$41</definedName>
    <definedName name="_xlnm.Print_Area" localSheetId="47">'Приволжск ДС'!$A$1:$I$41</definedName>
    <definedName name="_xlnm.Print_Area" localSheetId="22">'Приволжск КС'!$A$1:$I$56</definedName>
    <definedName name="_xlnm.Print_Area" localSheetId="15">'РД№4 КС'!$A$1:$I$56</definedName>
    <definedName name="_xlnm.Print_Area" localSheetId="66">'Решма ПП'!#REF!</definedName>
    <definedName name="_xlnm.Print_Area" localSheetId="28">'РЖД Медицина КС'!$A$1:$I$56</definedName>
    <definedName name="_xlnm.Print_Area" localSheetId="48">'Родники ДС'!$A$1:$J$41</definedName>
    <definedName name="_xlnm.Print_Area" localSheetId="23">'Родники КС'!$A$1:$I$56</definedName>
    <definedName name="_xlnm.Print_Area" localSheetId="1">'СВОД ДС'!$A$1:$J$43</definedName>
    <definedName name="_xlnm.Print_Area" localSheetId="0">'СВОД КС'!$A$1:$I$59</definedName>
    <definedName name="_xlnm.Print_Area" localSheetId="3">'СВОД ПП'!$A$1:$P$77</definedName>
    <definedName name="_xlnm.Print_Area" localSheetId="49">'Тейково ДС'!$A$1:$J$41</definedName>
    <definedName name="_xlnm.Print_Area" localSheetId="24">'Тейково КС'!$A$1:$I$56</definedName>
    <definedName name="_xlnm.Print_Area" localSheetId="25">'Фурманов КС'!$A$1:$I$56</definedName>
    <definedName name="_xlnm.Print_Area" localSheetId="50">'Шуя ДС'!$A$1:$J$41</definedName>
    <definedName name="_xlnm.Print_Area" localSheetId="26">'Шуя КС'!$A$1:$I$56</definedName>
    <definedName name="_xlnm.Print_Area" localSheetId="68">'Шуя ПП'!#REF!</definedName>
    <definedName name="_xlnm.Print_Area" localSheetId="51">'Южа ДС'!$A$1:$J$41</definedName>
    <definedName name="_xlnm.Print_Area" localSheetId="27">'Южа КС'!$A$1:$I$56</definedName>
  </definedNames>
  <calcPr calcId="145621" fullPrecision="0"/>
</workbook>
</file>

<file path=xl/calcChain.xml><?xml version="1.0" encoding="utf-8"?>
<calcChain xmlns="http://schemas.openxmlformats.org/spreadsheetml/2006/main">
  <c r="M11" i="164" l="1"/>
  <c r="M12" i="164"/>
  <c r="M74" i="164" s="1"/>
  <c r="M13" i="164"/>
  <c r="M14" i="164"/>
  <c r="M15" i="164"/>
  <c r="M16" i="164"/>
  <c r="M17" i="164"/>
  <c r="M18" i="164"/>
  <c r="M19" i="164"/>
  <c r="M20" i="164"/>
  <c r="M21" i="164"/>
  <c r="M22" i="164"/>
  <c r="M23" i="164"/>
  <c r="M24" i="164"/>
  <c r="M25" i="164"/>
  <c r="M26" i="164"/>
  <c r="M27" i="164"/>
  <c r="M28" i="164"/>
  <c r="M29" i="164"/>
  <c r="M30" i="164"/>
  <c r="M31" i="164"/>
  <c r="M32" i="164"/>
  <c r="M33" i="164"/>
  <c r="M34" i="164"/>
  <c r="M35" i="164"/>
  <c r="M36" i="164"/>
  <c r="M37" i="164"/>
  <c r="M38" i="164"/>
  <c r="M39" i="164"/>
  <c r="M40" i="164"/>
  <c r="M41" i="164"/>
  <c r="M42" i="164"/>
  <c r="M43" i="164"/>
  <c r="M44" i="164"/>
  <c r="M45" i="164"/>
  <c r="M46" i="164"/>
  <c r="M47" i="164"/>
  <c r="M48" i="164"/>
  <c r="M49" i="164"/>
  <c r="M50" i="164"/>
  <c r="M51" i="164"/>
  <c r="M52" i="164"/>
  <c r="M53" i="164"/>
  <c r="M54" i="164"/>
  <c r="M55" i="164"/>
  <c r="M56" i="164"/>
  <c r="M57" i="164"/>
  <c r="M58" i="164"/>
  <c r="M59" i="164"/>
  <c r="M60" i="164"/>
  <c r="M61" i="164"/>
  <c r="M62" i="164"/>
  <c r="M63" i="164"/>
  <c r="M64" i="164"/>
  <c r="M65" i="164"/>
  <c r="M66" i="164"/>
  <c r="M67" i="164"/>
  <c r="M68" i="164"/>
  <c r="M69" i="164"/>
  <c r="M70" i="164"/>
  <c r="M71" i="164"/>
  <c r="M72" i="164"/>
  <c r="M73" i="164"/>
  <c r="B74" i="164"/>
  <c r="C74" i="164"/>
  <c r="D74" i="164"/>
  <c r="E74" i="164"/>
  <c r="F74" i="164"/>
  <c r="G74" i="164"/>
  <c r="H74" i="164"/>
  <c r="I74" i="164"/>
  <c r="J74" i="164"/>
  <c r="K74" i="164"/>
  <c r="L74" i="164"/>
  <c r="N74" i="164"/>
  <c r="O74" i="164"/>
  <c r="P74" i="164"/>
  <c r="B74" i="163"/>
  <c r="C74" i="163"/>
  <c r="D74" i="163"/>
  <c r="E74" i="163"/>
  <c r="F74" i="163"/>
  <c r="G74" i="163"/>
  <c r="H74" i="163"/>
  <c r="I74" i="163"/>
  <c r="J74" i="163"/>
  <c r="K74" i="163"/>
  <c r="L74" i="163"/>
  <c r="M74" i="163"/>
  <c r="N74" i="163"/>
  <c r="O74" i="163"/>
  <c r="P74" i="163"/>
  <c r="Q11" i="162"/>
  <c r="Q74" i="162" s="1"/>
  <c r="Q12" i="162"/>
  <c r="Q13" i="162"/>
  <c r="Q14" i="162"/>
  <c r="Q15" i="162"/>
  <c r="Q16" i="162"/>
  <c r="Q17" i="162"/>
  <c r="Q18" i="162"/>
  <c r="Q19" i="162"/>
  <c r="Q20" i="162"/>
  <c r="Q21" i="162"/>
  <c r="Q22" i="162"/>
  <c r="Q23" i="162"/>
  <c r="Q24" i="162"/>
  <c r="Q25" i="162"/>
  <c r="Q26" i="162"/>
  <c r="Q27" i="162"/>
  <c r="Q28" i="162"/>
  <c r="Q29" i="162"/>
  <c r="Q30" i="162"/>
  <c r="Q31" i="162"/>
  <c r="Q32" i="162"/>
  <c r="Q33" i="162"/>
  <c r="Q34" i="162"/>
  <c r="Q35" i="162"/>
  <c r="Q36" i="162"/>
  <c r="Q37" i="162"/>
  <c r="Q38" i="162"/>
  <c r="Q39" i="162"/>
  <c r="Q40" i="162"/>
  <c r="Q41" i="162"/>
  <c r="Q42" i="162"/>
  <c r="Q43" i="162"/>
  <c r="Q44" i="162"/>
  <c r="Q45" i="162"/>
  <c r="Q46" i="162"/>
  <c r="Q47" i="162"/>
  <c r="Q48" i="162"/>
  <c r="Q49" i="162"/>
  <c r="Q50" i="162"/>
  <c r="Q51" i="162"/>
  <c r="Q52" i="162"/>
  <c r="Q53" i="162"/>
  <c r="Q54" i="162"/>
  <c r="Q55" i="162"/>
  <c r="Q56" i="162"/>
  <c r="Q57" i="162"/>
  <c r="Q58" i="162"/>
  <c r="Q59" i="162"/>
  <c r="Q60" i="162"/>
  <c r="Q61" i="162"/>
  <c r="Q62" i="162"/>
  <c r="Q63" i="162"/>
  <c r="Q64" i="162"/>
  <c r="Q65" i="162"/>
  <c r="Q66" i="162"/>
  <c r="Q67" i="162"/>
  <c r="Q68" i="162"/>
  <c r="Q69" i="162"/>
  <c r="Q70" i="162"/>
  <c r="Q71" i="162"/>
  <c r="Q72" i="162"/>
  <c r="Q73" i="162"/>
  <c r="B74" i="162"/>
  <c r="C74" i="162"/>
  <c r="D74" i="162"/>
  <c r="E74" i="162"/>
  <c r="F74" i="162"/>
  <c r="H74" i="162"/>
  <c r="I74" i="162"/>
  <c r="J74" i="162"/>
  <c r="K74" i="162"/>
  <c r="L74" i="162"/>
  <c r="M74" i="162"/>
  <c r="N74" i="162"/>
  <c r="O74" i="162"/>
  <c r="P74" i="162"/>
  <c r="M11" i="161"/>
  <c r="M12" i="161"/>
  <c r="M13" i="161"/>
  <c r="M14" i="161"/>
  <c r="M15" i="161"/>
  <c r="M16" i="161"/>
  <c r="M17" i="161"/>
  <c r="M18" i="161"/>
  <c r="M19" i="161"/>
  <c r="M20" i="161"/>
  <c r="M21" i="161"/>
  <c r="M22" i="161"/>
  <c r="M23" i="161"/>
  <c r="M24" i="161"/>
  <c r="M25" i="161"/>
  <c r="M26" i="161"/>
  <c r="M27" i="161"/>
  <c r="M28" i="161"/>
  <c r="M29" i="161"/>
  <c r="M30" i="161"/>
  <c r="M31" i="161"/>
  <c r="M32" i="161"/>
  <c r="M33" i="161"/>
  <c r="M34" i="161"/>
  <c r="M35" i="161"/>
  <c r="M36" i="161"/>
  <c r="M37" i="161"/>
  <c r="M38" i="161"/>
  <c r="M39" i="161"/>
  <c r="M40" i="161"/>
  <c r="M41" i="161"/>
  <c r="M42" i="161"/>
  <c r="M43" i="161"/>
  <c r="M44" i="161"/>
  <c r="M45" i="161"/>
  <c r="M46" i="161"/>
  <c r="M47" i="161"/>
  <c r="M48" i="161"/>
  <c r="M49" i="161"/>
  <c r="M50" i="161"/>
  <c r="M51" i="161"/>
  <c r="M52" i="161"/>
  <c r="M53" i="161"/>
  <c r="M54" i="161"/>
  <c r="M55" i="161"/>
  <c r="M56" i="161"/>
  <c r="M57" i="161"/>
  <c r="M58" i="161"/>
  <c r="M59" i="161"/>
  <c r="M60" i="161"/>
  <c r="M61" i="161"/>
  <c r="M62" i="161"/>
  <c r="M63" i="161"/>
  <c r="M64" i="161"/>
  <c r="M65" i="161"/>
  <c r="M66" i="161"/>
  <c r="M67" i="161"/>
  <c r="M68" i="161"/>
  <c r="M69" i="161"/>
  <c r="M70" i="161"/>
  <c r="M71" i="161"/>
  <c r="M72" i="161"/>
  <c r="M73" i="161"/>
  <c r="B74" i="161"/>
  <c r="C74" i="161"/>
  <c r="D74" i="161"/>
  <c r="E74" i="161"/>
  <c r="F74" i="161"/>
  <c r="G74" i="161"/>
  <c r="H74" i="161"/>
  <c r="I74" i="161"/>
  <c r="J74" i="161"/>
  <c r="K74" i="161"/>
  <c r="L74" i="161"/>
  <c r="M74" i="161"/>
  <c r="N74" i="161"/>
  <c r="O74" i="161"/>
  <c r="P74" i="161"/>
  <c r="M11" i="160"/>
  <c r="M12" i="160"/>
  <c r="M13" i="160"/>
  <c r="M14" i="160"/>
  <c r="M15" i="160"/>
  <c r="M16" i="160"/>
  <c r="M17" i="160"/>
  <c r="M18" i="160"/>
  <c r="M19" i="160"/>
  <c r="M20" i="160"/>
  <c r="M21" i="160"/>
  <c r="M22" i="160"/>
  <c r="M23" i="160"/>
  <c r="M24" i="160"/>
  <c r="M25" i="160"/>
  <c r="M26" i="160"/>
  <c r="M27" i="160"/>
  <c r="M28" i="160"/>
  <c r="M29" i="160"/>
  <c r="M30" i="160"/>
  <c r="M31" i="160"/>
  <c r="M32" i="160"/>
  <c r="M33" i="160"/>
  <c r="M34" i="160"/>
  <c r="M35" i="160"/>
  <c r="M36" i="160"/>
  <c r="M37" i="160"/>
  <c r="M38" i="160"/>
  <c r="M39" i="160"/>
  <c r="M40" i="160"/>
  <c r="M41" i="160"/>
  <c r="M42" i="160"/>
  <c r="M43" i="160"/>
  <c r="M44" i="160"/>
  <c r="M45" i="160"/>
  <c r="M46" i="160"/>
  <c r="M47" i="160"/>
  <c r="M48" i="160"/>
  <c r="M49" i="160"/>
  <c r="M50" i="160"/>
  <c r="M51" i="160"/>
  <c r="M52" i="160"/>
  <c r="M53" i="160"/>
  <c r="M54" i="160"/>
  <c r="M55" i="160"/>
  <c r="M56" i="160"/>
  <c r="M57" i="160"/>
  <c r="M58" i="160"/>
  <c r="M59" i="160"/>
  <c r="M60" i="160"/>
  <c r="M61" i="160"/>
  <c r="M62" i="160"/>
  <c r="M63" i="160"/>
  <c r="M64" i="160"/>
  <c r="M65" i="160"/>
  <c r="M66" i="160"/>
  <c r="M67" i="160"/>
  <c r="M68" i="160"/>
  <c r="M69" i="160"/>
  <c r="M70" i="160"/>
  <c r="M71" i="160"/>
  <c r="M72" i="160"/>
  <c r="M73" i="160"/>
  <c r="B74" i="160"/>
  <c r="C74" i="160"/>
  <c r="D74" i="160"/>
  <c r="E74" i="160"/>
  <c r="F74" i="160"/>
  <c r="G74" i="160"/>
  <c r="H74" i="160"/>
  <c r="I74" i="160"/>
  <c r="J74" i="160"/>
  <c r="K74" i="160"/>
  <c r="L74" i="160"/>
  <c r="M74" i="160"/>
  <c r="N74" i="160"/>
  <c r="O74" i="160"/>
  <c r="P74" i="160"/>
  <c r="M11" i="159"/>
  <c r="M74" i="159" s="1"/>
  <c r="M12" i="159"/>
  <c r="M13" i="159"/>
  <c r="M14" i="159"/>
  <c r="M15" i="159"/>
  <c r="M16" i="159"/>
  <c r="M17" i="159"/>
  <c r="M18" i="159"/>
  <c r="M19" i="159"/>
  <c r="M20" i="159"/>
  <c r="M21" i="159"/>
  <c r="M22" i="159"/>
  <c r="M23" i="159"/>
  <c r="M24" i="159"/>
  <c r="M25" i="159"/>
  <c r="M26" i="159"/>
  <c r="M27" i="159"/>
  <c r="M28" i="159"/>
  <c r="M29" i="159"/>
  <c r="M30" i="159"/>
  <c r="M31" i="159"/>
  <c r="M32" i="159"/>
  <c r="M33" i="159"/>
  <c r="M34" i="159"/>
  <c r="M35" i="159"/>
  <c r="M36" i="159"/>
  <c r="M37" i="159"/>
  <c r="M38" i="159"/>
  <c r="M39" i="159"/>
  <c r="M40" i="159"/>
  <c r="M41" i="159"/>
  <c r="M42" i="159"/>
  <c r="M43" i="159"/>
  <c r="M44" i="159"/>
  <c r="M45" i="159"/>
  <c r="M46" i="159"/>
  <c r="M47" i="159"/>
  <c r="M48" i="159"/>
  <c r="M49" i="159"/>
  <c r="M50" i="159"/>
  <c r="M51" i="159"/>
  <c r="M52" i="159"/>
  <c r="M53" i="159"/>
  <c r="M54" i="159"/>
  <c r="M55" i="159"/>
  <c r="M56" i="159"/>
  <c r="M57" i="159"/>
  <c r="M58" i="159"/>
  <c r="M59" i="159"/>
  <c r="M60" i="159"/>
  <c r="M61" i="159"/>
  <c r="M63" i="159"/>
  <c r="M64" i="159"/>
  <c r="M65" i="159"/>
  <c r="M66" i="159"/>
  <c r="M67" i="159"/>
  <c r="M68" i="159"/>
  <c r="M69" i="159"/>
  <c r="M70" i="159"/>
  <c r="M71" i="159"/>
  <c r="M72" i="159"/>
  <c r="M73" i="159"/>
  <c r="B74" i="159"/>
  <c r="C74" i="159"/>
  <c r="D74" i="159"/>
  <c r="E74" i="159"/>
  <c r="F74" i="159"/>
  <c r="G74" i="159"/>
  <c r="H74" i="159"/>
  <c r="I74" i="159"/>
  <c r="J74" i="159"/>
  <c r="K74" i="159"/>
  <c r="L74" i="159"/>
  <c r="N74" i="159"/>
  <c r="O74" i="159"/>
  <c r="P74" i="159"/>
  <c r="R41" i="158"/>
  <c r="R43" i="158"/>
  <c r="R62" i="158"/>
  <c r="B74" i="158"/>
  <c r="C75" i="158" s="1"/>
  <c r="C74" i="158"/>
  <c r="D74" i="158"/>
  <c r="E74" i="158"/>
  <c r="F74" i="158"/>
  <c r="G74" i="158"/>
  <c r="H74" i="158"/>
  <c r="I74" i="158"/>
  <c r="J74" i="158"/>
  <c r="K74" i="158"/>
  <c r="L74" i="158"/>
  <c r="M74" i="158"/>
  <c r="N74" i="158"/>
  <c r="O74" i="158"/>
  <c r="P74" i="158"/>
  <c r="P75" i="158" s="1"/>
  <c r="F75" i="158"/>
  <c r="P76" i="159" l="1"/>
  <c r="B7" i="156"/>
  <c r="B8" i="156"/>
  <c r="B9" i="156"/>
  <c r="B10" i="156"/>
  <c r="B11" i="156"/>
  <c r="B12" i="156"/>
  <c r="B13" i="156"/>
  <c r="B14" i="156"/>
  <c r="B15" i="156"/>
  <c r="B16" i="156"/>
  <c r="B17" i="156"/>
  <c r="B18" i="156"/>
  <c r="B19" i="156"/>
  <c r="B20" i="156"/>
  <c r="B21" i="156"/>
  <c r="B22" i="156"/>
  <c r="B23" i="156"/>
  <c r="B24" i="156"/>
  <c r="B25" i="156"/>
  <c r="B26" i="156"/>
  <c r="B27" i="156"/>
  <c r="B28" i="156"/>
  <c r="B29" i="156"/>
  <c r="B30" i="156"/>
  <c r="B31" i="156"/>
  <c r="B32" i="156"/>
  <c r="B33" i="156"/>
  <c r="B34" i="156"/>
  <c r="B35" i="156"/>
  <c r="B36" i="156"/>
  <c r="B37" i="156"/>
  <c r="B38" i="156"/>
  <c r="B39" i="156"/>
  <c r="B40" i="156"/>
  <c r="B41" i="156"/>
  <c r="B42" i="156"/>
  <c r="B43" i="156"/>
  <c r="B44" i="156"/>
  <c r="B45" i="156"/>
  <c r="B46" i="156"/>
  <c r="B47" i="156"/>
  <c r="B48" i="156"/>
  <c r="B49" i="156"/>
  <c r="B50" i="156"/>
  <c r="B51" i="156"/>
  <c r="B52" i="156"/>
  <c r="J52" i="156"/>
  <c r="B53" i="156"/>
  <c r="J53" i="156"/>
  <c r="B54" i="156"/>
  <c r="J54" i="156"/>
  <c r="B55" i="156"/>
  <c r="J55" i="156"/>
  <c r="B56" i="156"/>
  <c r="B57" i="156"/>
  <c r="B70" i="156" s="1"/>
  <c r="B58" i="156"/>
  <c r="B59" i="156"/>
  <c r="B60" i="156"/>
  <c r="B61" i="156"/>
  <c r="B62" i="156"/>
  <c r="B63" i="156"/>
  <c r="B64" i="156"/>
  <c r="B65" i="156"/>
  <c r="B66" i="156"/>
  <c r="B67" i="156"/>
  <c r="J67" i="156" s="1"/>
  <c r="J70" i="156" s="1"/>
  <c r="B68" i="156"/>
  <c r="B69" i="156"/>
  <c r="C70" i="156"/>
  <c r="D70" i="156"/>
  <c r="E70" i="156"/>
  <c r="F70" i="156"/>
  <c r="G70" i="156"/>
  <c r="H70" i="156"/>
  <c r="I70" i="156"/>
  <c r="K70" i="156"/>
  <c r="L70" i="156"/>
  <c r="M70" i="156"/>
  <c r="N70" i="156"/>
  <c r="B7" i="155"/>
  <c r="B8" i="155"/>
  <c r="B9" i="155"/>
  <c r="B10" i="155"/>
  <c r="B11" i="155"/>
  <c r="B12" i="155"/>
  <c r="B13" i="155"/>
  <c r="B14" i="155"/>
  <c r="B15" i="155"/>
  <c r="B16" i="155"/>
  <c r="B17" i="155"/>
  <c r="B18" i="155"/>
  <c r="B19" i="155"/>
  <c r="B20" i="155"/>
  <c r="B21" i="155"/>
  <c r="B22" i="155"/>
  <c r="B23" i="155"/>
  <c r="B24" i="155"/>
  <c r="B25" i="155"/>
  <c r="B26" i="155"/>
  <c r="B27" i="155"/>
  <c r="B28" i="155"/>
  <c r="B29" i="155"/>
  <c r="B30" i="155"/>
  <c r="B31" i="155"/>
  <c r="B32" i="155"/>
  <c r="B33" i="155"/>
  <c r="B34" i="155"/>
  <c r="B35" i="155"/>
  <c r="B36" i="155"/>
  <c r="B37" i="155"/>
  <c r="B38" i="155"/>
  <c r="B39" i="155"/>
  <c r="B40" i="155"/>
  <c r="B41" i="155"/>
  <c r="B42" i="155"/>
  <c r="B43" i="155"/>
  <c r="B44" i="155"/>
  <c r="B45" i="155"/>
  <c r="B46" i="155"/>
  <c r="B47" i="155"/>
  <c r="B48" i="155"/>
  <c r="B49" i="155"/>
  <c r="B50" i="155"/>
  <c r="B51" i="155"/>
  <c r="B52" i="155"/>
  <c r="J52" i="155" s="1"/>
  <c r="B53" i="155"/>
  <c r="J53" i="155" s="1"/>
  <c r="B54" i="155"/>
  <c r="J54" i="155" s="1"/>
  <c r="B55" i="155"/>
  <c r="J55" i="155" s="1"/>
  <c r="B56" i="155"/>
  <c r="B57" i="155"/>
  <c r="B58" i="155"/>
  <c r="B59" i="155"/>
  <c r="B60" i="155"/>
  <c r="B61" i="155"/>
  <c r="B62" i="155"/>
  <c r="B63" i="155"/>
  <c r="B64" i="155"/>
  <c r="B65" i="155"/>
  <c r="B66" i="155"/>
  <c r="B67" i="155"/>
  <c r="J67" i="155" s="1"/>
  <c r="B68" i="155"/>
  <c r="B69" i="155"/>
  <c r="B70" i="155"/>
  <c r="C70" i="155"/>
  <c r="D70" i="155"/>
  <c r="E70" i="155"/>
  <c r="F70" i="155"/>
  <c r="G70" i="155"/>
  <c r="H70" i="155"/>
  <c r="I70" i="155"/>
  <c r="K70" i="155"/>
  <c r="L70" i="155"/>
  <c r="M70" i="155"/>
  <c r="N70" i="155"/>
  <c r="B7" i="154"/>
  <c r="B8" i="154"/>
  <c r="B9" i="154"/>
  <c r="B10" i="154"/>
  <c r="B11" i="154"/>
  <c r="B12" i="154"/>
  <c r="B13" i="154"/>
  <c r="B14" i="154"/>
  <c r="B15" i="154"/>
  <c r="B16" i="154"/>
  <c r="B17" i="154"/>
  <c r="B18" i="154"/>
  <c r="B19" i="154"/>
  <c r="B20" i="154"/>
  <c r="B21" i="154"/>
  <c r="B22" i="154"/>
  <c r="B23" i="154"/>
  <c r="B24" i="154"/>
  <c r="B25" i="154"/>
  <c r="B26" i="154"/>
  <c r="B27" i="154"/>
  <c r="B28" i="154"/>
  <c r="B29" i="154"/>
  <c r="B30" i="154"/>
  <c r="B31" i="154"/>
  <c r="B32" i="154"/>
  <c r="B33" i="154"/>
  <c r="B34" i="154"/>
  <c r="B35" i="154"/>
  <c r="B36" i="154"/>
  <c r="B37" i="154"/>
  <c r="B38" i="154"/>
  <c r="B39" i="154"/>
  <c r="B40" i="154"/>
  <c r="B41" i="154"/>
  <c r="B42" i="154"/>
  <c r="B43" i="154"/>
  <c r="B44" i="154"/>
  <c r="B45" i="154"/>
  <c r="B46" i="154"/>
  <c r="B47" i="154"/>
  <c r="B48" i="154"/>
  <c r="B49" i="154"/>
  <c r="B50" i="154"/>
  <c r="B51" i="154"/>
  <c r="B52" i="154"/>
  <c r="J52" i="154" s="1"/>
  <c r="B53" i="154"/>
  <c r="J53" i="154" s="1"/>
  <c r="B54" i="154"/>
  <c r="J54" i="154" s="1"/>
  <c r="B55" i="154"/>
  <c r="J55" i="154" s="1"/>
  <c r="B56" i="154"/>
  <c r="B57" i="154"/>
  <c r="B58" i="154"/>
  <c r="B59" i="154"/>
  <c r="B60" i="154"/>
  <c r="B61" i="154"/>
  <c r="B62" i="154"/>
  <c r="B63" i="154"/>
  <c r="B64" i="154"/>
  <c r="B65" i="154"/>
  <c r="B66" i="154"/>
  <c r="B67" i="154"/>
  <c r="J67" i="154" s="1"/>
  <c r="B68" i="154"/>
  <c r="B69" i="154"/>
  <c r="B70" i="154"/>
  <c r="C70" i="154"/>
  <c r="D70" i="154"/>
  <c r="E70" i="154"/>
  <c r="F70" i="154"/>
  <c r="G70" i="154"/>
  <c r="H70" i="154"/>
  <c r="I70" i="154"/>
  <c r="K70" i="154"/>
  <c r="L70" i="154"/>
  <c r="M70" i="154"/>
  <c r="N70" i="154"/>
  <c r="B7" i="153"/>
  <c r="B70" i="153" s="1"/>
  <c r="B8" i="153"/>
  <c r="B9" i="153"/>
  <c r="B10" i="153"/>
  <c r="B11" i="153"/>
  <c r="B12" i="153"/>
  <c r="B13" i="153"/>
  <c r="B14" i="153"/>
  <c r="B15" i="153"/>
  <c r="B16" i="153"/>
  <c r="B17" i="153"/>
  <c r="B18" i="153"/>
  <c r="B19" i="153"/>
  <c r="B20" i="153"/>
  <c r="B21" i="153"/>
  <c r="B22" i="153"/>
  <c r="B23" i="153"/>
  <c r="B24" i="153"/>
  <c r="B25" i="153"/>
  <c r="B26" i="153"/>
  <c r="B27" i="153"/>
  <c r="B28" i="153"/>
  <c r="B29" i="153"/>
  <c r="B30" i="153"/>
  <c r="B31" i="153"/>
  <c r="B32" i="153"/>
  <c r="B33" i="153"/>
  <c r="B34" i="153"/>
  <c r="B35" i="153"/>
  <c r="B36" i="153"/>
  <c r="B37" i="153"/>
  <c r="B38" i="153"/>
  <c r="B39" i="153"/>
  <c r="B40" i="153"/>
  <c r="B41" i="153"/>
  <c r="B42" i="153"/>
  <c r="B43" i="153"/>
  <c r="B44" i="153"/>
  <c r="B45" i="153"/>
  <c r="B46" i="153"/>
  <c r="B47" i="153"/>
  <c r="B48" i="153"/>
  <c r="B49" i="153"/>
  <c r="B50" i="153"/>
  <c r="B51" i="153"/>
  <c r="B52" i="153"/>
  <c r="J52" i="153"/>
  <c r="B53" i="153"/>
  <c r="J53" i="153"/>
  <c r="B54" i="153"/>
  <c r="J54" i="153"/>
  <c r="B55" i="153"/>
  <c r="J55" i="153"/>
  <c r="B56" i="153"/>
  <c r="B57" i="153"/>
  <c r="B58" i="153"/>
  <c r="B59" i="153"/>
  <c r="B60" i="153"/>
  <c r="B61" i="153"/>
  <c r="B62" i="153"/>
  <c r="B63" i="153"/>
  <c r="B64" i="153"/>
  <c r="B65" i="153"/>
  <c r="B66" i="153"/>
  <c r="B67" i="153"/>
  <c r="J67" i="153" s="1"/>
  <c r="J70" i="153" s="1"/>
  <c r="B68" i="153"/>
  <c r="B69" i="153"/>
  <c r="C70" i="153"/>
  <c r="D70" i="153"/>
  <c r="E70" i="153"/>
  <c r="F70" i="153"/>
  <c r="G70" i="153"/>
  <c r="H70" i="153"/>
  <c r="I70" i="153"/>
  <c r="K70" i="153"/>
  <c r="L70" i="153"/>
  <c r="M70" i="153"/>
  <c r="N70" i="153"/>
  <c r="B7" i="152"/>
  <c r="B8" i="152"/>
  <c r="B9" i="152"/>
  <c r="B10" i="152"/>
  <c r="B11" i="152"/>
  <c r="B12" i="152"/>
  <c r="B13" i="152"/>
  <c r="B14" i="152"/>
  <c r="B15" i="152"/>
  <c r="B16" i="152"/>
  <c r="B17" i="152"/>
  <c r="B18" i="152"/>
  <c r="B19" i="152"/>
  <c r="B20" i="152"/>
  <c r="B21" i="152"/>
  <c r="B22" i="152"/>
  <c r="B23" i="152"/>
  <c r="B24" i="152"/>
  <c r="B25" i="152"/>
  <c r="B26" i="152"/>
  <c r="B27" i="152"/>
  <c r="B28" i="152"/>
  <c r="B29" i="152"/>
  <c r="B30" i="152"/>
  <c r="B31" i="152"/>
  <c r="B32" i="152"/>
  <c r="B33" i="152"/>
  <c r="B34" i="152"/>
  <c r="B35" i="152"/>
  <c r="B36" i="152"/>
  <c r="B37" i="152"/>
  <c r="B38" i="152"/>
  <c r="B39" i="152"/>
  <c r="B40" i="152"/>
  <c r="B41" i="152"/>
  <c r="B42" i="152"/>
  <c r="B43" i="152"/>
  <c r="B44" i="152"/>
  <c r="B45" i="152"/>
  <c r="B46" i="152"/>
  <c r="B47" i="152"/>
  <c r="B48" i="152"/>
  <c r="B49" i="152"/>
  <c r="B50" i="152"/>
  <c r="B51" i="152"/>
  <c r="B52" i="152"/>
  <c r="J52" i="152" s="1"/>
  <c r="B53" i="152"/>
  <c r="J53" i="152" s="1"/>
  <c r="B54" i="152"/>
  <c r="J54" i="152" s="1"/>
  <c r="B55" i="152"/>
  <c r="J55" i="152" s="1"/>
  <c r="B56" i="152"/>
  <c r="B57" i="152"/>
  <c r="B58" i="152"/>
  <c r="B59" i="152"/>
  <c r="B60" i="152"/>
  <c r="B61" i="152"/>
  <c r="B62" i="152"/>
  <c r="B63" i="152"/>
  <c r="B64" i="152"/>
  <c r="B65" i="152"/>
  <c r="B66" i="152"/>
  <c r="B67" i="152"/>
  <c r="J67" i="152" s="1"/>
  <c r="B68" i="152"/>
  <c r="B69" i="152"/>
  <c r="B70" i="152"/>
  <c r="C70" i="152"/>
  <c r="D70" i="152"/>
  <c r="E70" i="152"/>
  <c r="F70" i="152"/>
  <c r="G70" i="152"/>
  <c r="H70" i="152"/>
  <c r="I70" i="152"/>
  <c r="K70" i="152"/>
  <c r="L70" i="152"/>
  <c r="M70" i="152"/>
  <c r="N70" i="152"/>
  <c r="B7" i="151"/>
  <c r="B8" i="151"/>
  <c r="B9" i="151"/>
  <c r="B10" i="151"/>
  <c r="B11" i="151"/>
  <c r="B12" i="151"/>
  <c r="B13" i="151"/>
  <c r="B14" i="151"/>
  <c r="B15" i="151"/>
  <c r="B16" i="151"/>
  <c r="B17" i="151"/>
  <c r="B18" i="151"/>
  <c r="B19" i="151"/>
  <c r="B20" i="151"/>
  <c r="B21" i="151"/>
  <c r="B22" i="151"/>
  <c r="B23" i="151"/>
  <c r="B24" i="151"/>
  <c r="B25" i="151"/>
  <c r="B26" i="151"/>
  <c r="B27" i="151"/>
  <c r="B28" i="151"/>
  <c r="B29" i="151"/>
  <c r="B30" i="151"/>
  <c r="B31" i="151"/>
  <c r="B32" i="151"/>
  <c r="B33" i="151"/>
  <c r="B34" i="151"/>
  <c r="B35" i="151"/>
  <c r="B36" i="151"/>
  <c r="B37" i="151"/>
  <c r="B38" i="151"/>
  <c r="B39" i="151"/>
  <c r="B40" i="151"/>
  <c r="F41" i="151"/>
  <c r="B41" i="151" s="1"/>
  <c r="B42" i="151"/>
  <c r="B43" i="151"/>
  <c r="B44" i="151"/>
  <c r="B45" i="151"/>
  <c r="B46" i="151"/>
  <c r="B47" i="151"/>
  <c r="B48" i="151"/>
  <c r="B49" i="151"/>
  <c r="B50" i="151"/>
  <c r="B51" i="151"/>
  <c r="B52" i="151"/>
  <c r="J52" i="151"/>
  <c r="B53" i="151"/>
  <c r="J53" i="151"/>
  <c r="B54" i="151"/>
  <c r="J54" i="151"/>
  <c r="B55" i="151"/>
  <c r="J55" i="151"/>
  <c r="B56" i="151"/>
  <c r="B57" i="151"/>
  <c r="F58" i="151"/>
  <c r="B58" i="151" s="1"/>
  <c r="B59" i="151"/>
  <c r="B60" i="151"/>
  <c r="B61" i="151"/>
  <c r="B62" i="151"/>
  <c r="B63" i="151"/>
  <c r="B64" i="151"/>
  <c r="B65" i="151"/>
  <c r="F66" i="151"/>
  <c r="B66" i="151" s="1"/>
  <c r="B67" i="151"/>
  <c r="J67" i="151" s="1"/>
  <c r="B68" i="151"/>
  <c r="B69" i="151"/>
  <c r="C70" i="151"/>
  <c r="D70" i="151"/>
  <c r="E70" i="151"/>
  <c r="G70" i="151"/>
  <c r="H70" i="151"/>
  <c r="I70" i="151"/>
  <c r="K70" i="151"/>
  <c r="L70" i="151"/>
  <c r="M70" i="151"/>
  <c r="N70" i="151"/>
  <c r="F7" i="150"/>
  <c r="B7" i="150" s="1"/>
  <c r="B8" i="150"/>
  <c r="B9" i="150"/>
  <c r="B10" i="150"/>
  <c r="B11" i="150"/>
  <c r="B12" i="150"/>
  <c r="B13" i="150"/>
  <c r="B14" i="150"/>
  <c r="B15" i="150"/>
  <c r="F16" i="150"/>
  <c r="B16" i="150" s="1"/>
  <c r="B17" i="150"/>
  <c r="B18" i="150"/>
  <c r="B19" i="150"/>
  <c r="B20" i="150"/>
  <c r="B21" i="150"/>
  <c r="B22" i="150"/>
  <c r="B23" i="150"/>
  <c r="B24" i="150"/>
  <c r="C25" i="150"/>
  <c r="B25" i="150" s="1"/>
  <c r="B26" i="150"/>
  <c r="B27" i="150"/>
  <c r="B28" i="150"/>
  <c r="B29" i="150"/>
  <c r="B30" i="150"/>
  <c r="B31" i="150"/>
  <c r="B32" i="150"/>
  <c r="B33" i="150"/>
  <c r="B34" i="150"/>
  <c r="B35" i="150"/>
  <c r="B36" i="150"/>
  <c r="B37" i="150"/>
  <c r="B38" i="150"/>
  <c r="B39" i="150"/>
  <c r="B40" i="150"/>
  <c r="C41" i="150"/>
  <c r="F41" i="150"/>
  <c r="H41" i="150"/>
  <c r="B42" i="150"/>
  <c r="B43" i="150"/>
  <c r="B44" i="150"/>
  <c r="B45" i="150"/>
  <c r="B46" i="150"/>
  <c r="B47" i="150"/>
  <c r="B48" i="150"/>
  <c r="B49" i="150"/>
  <c r="B50" i="150"/>
  <c r="B51" i="150"/>
  <c r="B52" i="150"/>
  <c r="J52" i="150" s="1"/>
  <c r="B53" i="150"/>
  <c r="J53" i="150" s="1"/>
  <c r="B54" i="150"/>
  <c r="J54" i="150" s="1"/>
  <c r="F55" i="150"/>
  <c r="B55" i="150" s="1"/>
  <c r="J55" i="150" s="1"/>
  <c r="B56" i="150"/>
  <c r="B57" i="150"/>
  <c r="D58" i="150"/>
  <c r="B58" i="150" s="1"/>
  <c r="E58" i="150"/>
  <c r="B59" i="150"/>
  <c r="B60" i="150"/>
  <c r="B61" i="150"/>
  <c r="B62" i="150"/>
  <c r="B63" i="150"/>
  <c r="B64" i="150"/>
  <c r="B65" i="150"/>
  <c r="B66" i="150"/>
  <c r="F67" i="150"/>
  <c r="B67" i="150" s="1"/>
  <c r="J67" i="150" s="1"/>
  <c r="B68" i="150"/>
  <c r="B69" i="150"/>
  <c r="C70" i="150"/>
  <c r="D70" i="150"/>
  <c r="E70" i="150"/>
  <c r="F70" i="150"/>
  <c r="G70" i="150"/>
  <c r="H70" i="150"/>
  <c r="I70" i="150"/>
  <c r="K70" i="150"/>
  <c r="L70" i="150"/>
  <c r="M70" i="150"/>
  <c r="N70" i="150"/>
  <c r="B7" i="149"/>
  <c r="B70" i="149" s="1"/>
  <c r="B8" i="149"/>
  <c r="B9" i="149"/>
  <c r="B10" i="149"/>
  <c r="B11" i="149"/>
  <c r="B12" i="149"/>
  <c r="B13" i="149"/>
  <c r="B14" i="149"/>
  <c r="B15" i="149"/>
  <c r="B16" i="149"/>
  <c r="B17" i="149"/>
  <c r="B18" i="149"/>
  <c r="B19" i="149"/>
  <c r="B20" i="149"/>
  <c r="B21" i="149"/>
  <c r="B22" i="149"/>
  <c r="B23" i="149"/>
  <c r="B24" i="149"/>
  <c r="B25" i="149"/>
  <c r="B26" i="149"/>
  <c r="B27" i="149"/>
  <c r="B28" i="149"/>
  <c r="B29" i="149"/>
  <c r="B30" i="149"/>
  <c r="B31" i="149"/>
  <c r="B32" i="149"/>
  <c r="B33" i="149"/>
  <c r="B34" i="149"/>
  <c r="B35" i="149"/>
  <c r="B36" i="149"/>
  <c r="B37" i="149"/>
  <c r="B38" i="149"/>
  <c r="B39" i="149"/>
  <c r="B40" i="149"/>
  <c r="B41" i="149"/>
  <c r="B42" i="149"/>
  <c r="B43" i="149"/>
  <c r="B44" i="149"/>
  <c r="B45" i="149"/>
  <c r="B46" i="149"/>
  <c r="B47" i="149"/>
  <c r="B48" i="149"/>
  <c r="B49" i="149"/>
  <c r="B50" i="149"/>
  <c r="B51" i="149"/>
  <c r="B52" i="149"/>
  <c r="J52" i="149"/>
  <c r="B53" i="149"/>
  <c r="J53" i="149"/>
  <c r="B54" i="149"/>
  <c r="J54" i="149"/>
  <c r="B55" i="149"/>
  <c r="J55" i="149"/>
  <c r="B56" i="149"/>
  <c r="B57" i="149"/>
  <c r="B58" i="149"/>
  <c r="B59" i="149"/>
  <c r="B60" i="149"/>
  <c r="B61" i="149"/>
  <c r="B62" i="149"/>
  <c r="B63" i="149"/>
  <c r="B64" i="149"/>
  <c r="B65" i="149"/>
  <c r="B66" i="149"/>
  <c r="B67" i="149"/>
  <c r="J67" i="149" s="1"/>
  <c r="J70" i="149" s="1"/>
  <c r="B68" i="149"/>
  <c r="B69" i="149"/>
  <c r="C70" i="149"/>
  <c r="D70" i="149"/>
  <c r="E70" i="149"/>
  <c r="F70" i="149"/>
  <c r="G70" i="149"/>
  <c r="H70" i="149"/>
  <c r="I70" i="149"/>
  <c r="K70" i="149"/>
  <c r="L70" i="149"/>
  <c r="M70" i="149"/>
  <c r="N70" i="149"/>
  <c r="B7" i="148"/>
  <c r="B8" i="148"/>
  <c r="B70" i="148" s="1"/>
  <c r="B9" i="148"/>
  <c r="B10" i="148"/>
  <c r="B11" i="148"/>
  <c r="B12" i="148"/>
  <c r="B13" i="148"/>
  <c r="B14" i="148"/>
  <c r="B15" i="148"/>
  <c r="B16" i="148"/>
  <c r="B17" i="148"/>
  <c r="B18" i="148"/>
  <c r="B19" i="148"/>
  <c r="B20" i="148"/>
  <c r="B21" i="148"/>
  <c r="B22" i="148"/>
  <c r="B23" i="148"/>
  <c r="B24" i="148"/>
  <c r="B25" i="148"/>
  <c r="B26" i="148"/>
  <c r="B27" i="148"/>
  <c r="B28" i="148"/>
  <c r="B29" i="148"/>
  <c r="B30" i="148"/>
  <c r="B31" i="148"/>
  <c r="B32" i="148"/>
  <c r="B33" i="148"/>
  <c r="B34" i="148"/>
  <c r="B35" i="148"/>
  <c r="B36" i="148"/>
  <c r="J36" i="148" s="1"/>
  <c r="B37" i="148"/>
  <c r="B38" i="148"/>
  <c r="B39" i="148"/>
  <c r="B40" i="148"/>
  <c r="B41" i="148"/>
  <c r="B42" i="148"/>
  <c r="B43" i="148"/>
  <c r="B44" i="148"/>
  <c r="B45" i="148"/>
  <c r="B46" i="148"/>
  <c r="B47" i="148"/>
  <c r="B48" i="148"/>
  <c r="B49" i="148"/>
  <c r="B50" i="148"/>
  <c r="B51" i="148"/>
  <c r="B52" i="148"/>
  <c r="J52" i="148" s="1"/>
  <c r="B53" i="148"/>
  <c r="J53" i="148" s="1"/>
  <c r="B54" i="148"/>
  <c r="J54" i="148" s="1"/>
  <c r="B55" i="148"/>
  <c r="J55" i="148" s="1"/>
  <c r="B56" i="148"/>
  <c r="B57" i="148"/>
  <c r="B58" i="148"/>
  <c r="B59" i="148"/>
  <c r="B60" i="148"/>
  <c r="B61" i="148"/>
  <c r="B62" i="148"/>
  <c r="B63" i="148"/>
  <c r="B64" i="148"/>
  <c r="B65" i="148"/>
  <c r="B66" i="148"/>
  <c r="B67" i="148"/>
  <c r="J67" i="148" s="1"/>
  <c r="B68" i="148"/>
  <c r="B69" i="148"/>
  <c r="C70" i="148"/>
  <c r="D70" i="148"/>
  <c r="E70" i="148"/>
  <c r="F70" i="148"/>
  <c r="G70" i="148"/>
  <c r="H70" i="148"/>
  <c r="I70" i="148"/>
  <c r="K70" i="148"/>
  <c r="L70" i="148"/>
  <c r="M70" i="148"/>
  <c r="N70" i="148"/>
  <c r="C7" i="147"/>
  <c r="D7" i="147"/>
  <c r="C8" i="147"/>
  <c r="D8" i="147"/>
  <c r="C9" i="147"/>
  <c r="D9" i="147"/>
  <c r="C10" i="147"/>
  <c r="D10" i="147"/>
  <c r="C11" i="147"/>
  <c r="D11" i="147"/>
  <c r="C12" i="147"/>
  <c r="D12" i="147"/>
  <c r="C13" i="147"/>
  <c r="D13" i="147"/>
  <c r="C14" i="147"/>
  <c r="D14" i="147"/>
  <c r="C15" i="147"/>
  <c r="D15" i="147"/>
  <c r="C17" i="147"/>
  <c r="D17" i="147"/>
  <c r="C18" i="147"/>
  <c r="D18" i="147"/>
  <c r="C19" i="147"/>
  <c r="D19" i="147"/>
  <c r="C20" i="147"/>
  <c r="D20" i="147"/>
  <c r="E21" i="147"/>
  <c r="F21" i="147"/>
  <c r="G21" i="147"/>
  <c r="H21" i="147"/>
  <c r="I21" i="147"/>
  <c r="J21" i="147"/>
  <c r="C22" i="147"/>
  <c r="D22" i="147"/>
  <c r="C23" i="147"/>
  <c r="D23" i="147"/>
  <c r="C24" i="147"/>
  <c r="D24" i="147"/>
  <c r="C25" i="147"/>
  <c r="D25" i="147"/>
  <c r="C26" i="147"/>
  <c r="D26" i="147"/>
  <c r="C27" i="147"/>
  <c r="D27" i="147"/>
  <c r="C28" i="147"/>
  <c r="D28" i="147"/>
  <c r="C29" i="147"/>
  <c r="D29" i="147"/>
  <c r="C30" i="147"/>
  <c r="D30" i="147"/>
  <c r="C31" i="147"/>
  <c r="D31" i="147"/>
  <c r="C32" i="147"/>
  <c r="D32" i="147"/>
  <c r="C33" i="147"/>
  <c r="D33" i="147"/>
  <c r="C34" i="147"/>
  <c r="D34" i="147"/>
  <c r="C35" i="147"/>
  <c r="D35" i="147"/>
  <c r="C36" i="147"/>
  <c r="D36" i="147"/>
  <c r="C37" i="147"/>
  <c r="D37" i="147"/>
  <c r="C38" i="147"/>
  <c r="D38" i="147"/>
  <c r="C39" i="147"/>
  <c r="D39" i="147"/>
  <c r="C40" i="147"/>
  <c r="D40" i="147"/>
  <c r="E41" i="147"/>
  <c r="F41" i="147"/>
  <c r="G41" i="147"/>
  <c r="H41" i="147"/>
  <c r="I41" i="147"/>
  <c r="J41" i="147"/>
  <c r="C7" i="146"/>
  <c r="D7" i="146"/>
  <c r="C8" i="146"/>
  <c r="D8" i="146"/>
  <c r="C9" i="146"/>
  <c r="D9" i="146"/>
  <c r="C10" i="146"/>
  <c r="D10" i="146"/>
  <c r="C11" i="146"/>
  <c r="D11" i="146"/>
  <c r="C12" i="146"/>
  <c r="D12" i="146"/>
  <c r="C13" i="146"/>
  <c r="D13" i="146"/>
  <c r="C14" i="146"/>
  <c r="D14" i="146"/>
  <c r="C15" i="146"/>
  <c r="D15" i="146"/>
  <c r="C17" i="146"/>
  <c r="D17" i="146"/>
  <c r="C18" i="146"/>
  <c r="D18" i="146"/>
  <c r="C19" i="146"/>
  <c r="D19" i="146"/>
  <c r="C20" i="146"/>
  <c r="D20" i="146"/>
  <c r="E21" i="146"/>
  <c r="F21" i="146"/>
  <c r="G21" i="146"/>
  <c r="H21" i="146"/>
  <c r="I21" i="146"/>
  <c r="J21" i="146"/>
  <c r="C22" i="146"/>
  <c r="D22" i="146"/>
  <c r="C23" i="146"/>
  <c r="D23" i="146"/>
  <c r="C24" i="146"/>
  <c r="D24" i="146"/>
  <c r="C25" i="146"/>
  <c r="D25" i="146"/>
  <c r="C26" i="146"/>
  <c r="D26" i="146"/>
  <c r="C27" i="146"/>
  <c r="D27" i="146"/>
  <c r="C28" i="146"/>
  <c r="D28" i="146"/>
  <c r="C29" i="146"/>
  <c r="D29" i="146"/>
  <c r="C30" i="146"/>
  <c r="D30" i="146"/>
  <c r="C31" i="146"/>
  <c r="D31" i="146"/>
  <c r="C32" i="146"/>
  <c r="D32" i="146"/>
  <c r="C33" i="146"/>
  <c r="D33" i="146"/>
  <c r="C34" i="146"/>
  <c r="D34" i="146"/>
  <c r="C35" i="146"/>
  <c r="D35" i="146"/>
  <c r="C36" i="146"/>
  <c r="D36" i="146"/>
  <c r="C37" i="146"/>
  <c r="D37" i="146"/>
  <c r="C38" i="146"/>
  <c r="D38" i="146"/>
  <c r="C39" i="146"/>
  <c r="D39" i="146"/>
  <c r="C40" i="146"/>
  <c r="D40" i="146"/>
  <c r="E41" i="146"/>
  <c r="F41" i="146"/>
  <c r="G41" i="146"/>
  <c r="H41" i="146"/>
  <c r="I41" i="146"/>
  <c r="J41" i="146"/>
  <c r="C7" i="145"/>
  <c r="D7" i="145"/>
  <c r="C8" i="145"/>
  <c r="D8" i="145"/>
  <c r="C9" i="145"/>
  <c r="D9" i="145"/>
  <c r="C10" i="145"/>
  <c r="D10" i="145"/>
  <c r="C11" i="145"/>
  <c r="D11" i="145"/>
  <c r="C12" i="145"/>
  <c r="D12" i="145"/>
  <c r="C13" i="145"/>
  <c r="D13" i="145"/>
  <c r="C14" i="145"/>
  <c r="D14" i="145"/>
  <c r="C15" i="145"/>
  <c r="D15" i="145"/>
  <c r="C17" i="145"/>
  <c r="D17" i="145"/>
  <c r="C18" i="145"/>
  <c r="D18" i="145"/>
  <c r="C19" i="145"/>
  <c r="D19" i="145"/>
  <c r="C20" i="145"/>
  <c r="D20" i="145"/>
  <c r="E21" i="145"/>
  <c r="F21" i="145"/>
  <c r="G21" i="145"/>
  <c r="H21" i="145"/>
  <c r="I21" i="145"/>
  <c r="J21" i="145"/>
  <c r="C22" i="145"/>
  <c r="D22" i="145"/>
  <c r="C23" i="145"/>
  <c r="D23" i="145"/>
  <c r="C24" i="145"/>
  <c r="D24" i="145"/>
  <c r="C25" i="145"/>
  <c r="D25" i="145"/>
  <c r="C26" i="145"/>
  <c r="D26" i="145"/>
  <c r="C27" i="145"/>
  <c r="D27" i="145"/>
  <c r="C28" i="145"/>
  <c r="D28" i="145"/>
  <c r="C29" i="145"/>
  <c r="D29" i="145"/>
  <c r="C30" i="145"/>
  <c r="D30" i="145"/>
  <c r="C31" i="145"/>
  <c r="D31" i="145"/>
  <c r="C32" i="145"/>
  <c r="D32" i="145"/>
  <c r="C33" i="145"/>
  <c r="D33" i="145"/>
  <c r="C34" i="145"/>
  <c r="D34" i="145"/>
  <c r="C35" i="145"/>
  <c r="D35" i="145"/>
  <c r="C36" i="145"/>
  <c r="D36" i="145"/>
  <c r="C37" i="145"/>
  <c r="D37" i="145"/>
  <c r="C38" i="145"/>
  <c r="D38" i="145"/>
  <c r="C39" i="145"/>
  <c r="D39" i="145"/>
  <c r="C40" i="145"/>
  <c r="D40" i="145"/>
  <c r="E41" i="145"/>
  <c r="F41" i="145"/>
  <c r="G41" i="145"/>
  <c r="H41" i="145"/>
  <c r="I41" i="145"/>
  <c r="J41" i="145"/>
  <c r="E43" i="145"/>
  <c r="C7" i="144"/>
  <c r="D7" i="144"/>
  <c r="C8" i="144"/>
  <c r="D8" i="144"/>
  <c r="C9" i="144"/>
  <c r="D9" i="144"/>
  <c r="C10" i="144"/>
  <c r="D10" i="144"/>
  <c r="C11" i="144"/>
  <c r="D11" i="144"/>
  <c r="C12" i="144"/>
  <c r="D12" i="144"/>
  <c r="C13" i="144"/>
  <c r="D13" i="144"/>
  <c r="C14" i="144"/>
  <c r="D14" i="144"/>
  <c r="C15" i="144"/>
  <c r="D15" i="144"/>
  <c r="C17" i="144"/>
  <c r="D17" i="144"/>
  <c r="C18" i="144"/>
  <c r="D18" i="144"/>
  <c r="C19" i="144"/>
  <c r="D19" i="144"/>
  <c r="C20" i="144"/>
  <c r="D20" i="144"/>
  <c r="E21" i="144"/>
  <c r="E41" i="144" s="1"/>
  <c r="F21" i="144"/>
  <c r="G21" i="144"/>
  <c r="G41" i="144" s="1"/>
  <c r="H21" i="144"/>
  <c r="I21" i="144"/>
  <c r="I41" i="144" s="1"/>
  <c r="J21" i="144"/>
  <c r="C22" i="144"/>
  <c r="D22" i="144"/>
  <c r="C23" i="144"/>
  <c r="D23" i="144"/>
  <c r="C24" i="144"/>
  <c r="D24" i="144"/>
  <c r="C25" i="144"/>
  <c r="D25" i="144"/>
  <c r="C26" i="144"/>
  <c r="D26" i="144"/>
  <c r="C27" i="144"/>
  <c r="D27" i="144"/>
  <c r="C28" i="144"/>
  <c r="D28" i="144"/>
  <c r="C29" i="144"/>
  <c r="D29" i="144"/>
  <c r="C30" i="144"/>
  <c r="D30" i="144"/>
  <c r="C31" i="144"/>
  <c r="D31" i="144"/>
  <c r="C32" i="144"/>
  <c r="D32" i="144"/>
  <c r="C33" i="144"/>
  <c r="D33" i="144"/>
  <c r="C34" i="144"/>
  <c r="D34" i="144"/>
  <c r="C35" i="144"/>
  <c r="D35" i="144"/>
  <c r="C36" i="144"/>
  <c r="D36" i="144"/>
  <c r="C37" i="144"/>
  <c r="D37" i="144"/>
  <c r="C38" i="144"/>
  <c r="D38" i="144"/>
  <c r="C39" i="144"/>
  <c r="D39" i="144"/>
  <c r="C40" i="144"/>
  <c r="D40" i="144"/>
  <c r="D41" i="144"/>
  <c r="F41" i="144"/>
  <c r="H41" i="144"/>
  <c r="J41" i="144"/>
  <c r="C7" i="143"/>
  <c r="D7" i="143"/>
  <c r="D41" i="143" s="1"/>
  <c r="C8" i="143"/>
  <c r="D8" i="143"/>
  <c r="C9" i="143"/>
  <c r="D9" i="143"/>
  <c r="C10" i="143"/>
  <c r="D10" i="143"/>
  <c r="C11" i="143"/>
  <c r="D11" i="143"/>
  <c r="C12" i="143"/>
  <c r="D12" i="143"/>
  <c r="C13" i="143"/>
  <c r="D13" i="143"/>
  <c r="C14" i="143"/>
  <c r="D14" i="143"/>
  <c r="C15" i="143"/>
  <c r="D15" i="143"/>
  <c r="C17" i="143"/>
  <c r="D17" i="143"/>
  <c r="C18" i="143"/>
  <c r="D18" i="143"/>
  <c r="C19" i="143"/>
  <c r="D19" i="143"/>
  <c r="C20" i="143"/>
  <c r="D20" i="143"/>
  <c r="E21" i="143"/>
  <c r="F21" i="143"/>
  <c r="F41" i="143" s="1"/>
  <c r="G21" i="143"/>
  <c r="H21" i="143"/>
  <c r="H41" i="143" s="1"/>
  <c r="I21" i="143"/>
  <c r="J21" i="143"/>
  <c r="J41" i="143" s="1"/>
  <c r="C22" i="143"/>
  <c r="D22" i="143"/>
  <c r="C23" i="143"/>
  <c r="D23" i="143"/>
  <c r="C24" i="143"/>
  <c r="D24" i="143"/>
  <c r="C25" i="143"/>
  <c r="D25" i="143"/>
  <c r="C26" i="143"/>
  <c r="D26" i="143"/>
  <c r="C27" i="143"/>
  <c r="D27" i="143"/>
  <c r="C28" i="143"/>
  <c r="D28" i="143"/>
  <c r="C29" i="143"/>
  <c r="D29" i="143"/>
  <c r="C30" i="143"/>
  <c r="D30" i="143"/>
  <c r="C31" i="143"/>
  <c r="D31" i="143"/>
  <c r="C32" i="143"/>
  <c r="D32" i="143"/>
  <c r="C33" i="143"/>
  <c r="D33" i="143"/>
  <c r="C34" i="143"/>
  <c r="D34" i="143"/>
  <c r="C35" i="143"/>
  <c r="D35" i="143"/>
  <c r="C36" i="143"/>
  <c r="D36" i="143"/>
  <c r="C37" i="143"/>
  <c r="D37" i="143"/>
  <c r="C38" i="143"/>
  <c r="D38" i="143"/>
  <c r="C39" i="143"/>
  <c r="D39" i="143"/>
  <c r="C40" i="143"/>
  <c r="D40" i="143"/>
  <c r="E41" i="143"/>
  <c r="G41" i="143"/>
  <c r="I41" i="143"/>
  <c r="C7" i="142"/>
  <c r="D7" i="142"/>
  <c r="C8" i="142"/>
  <c r="D8" i="142"/>
  <c r="C9" i="142"/>
  <c r="D9" i="142"/>
  <c r="C10" i="142"/>
  <c r="D10" i="142"/>
  <c r="C11" i="142"/>
  <c r="D11" i="142"/>
  <c r="C12" i="142"/>
  <c r="D12" i="142"/>
  <c r="C13" i="142"/>
  <c r="D13" i="142"/>
  <c r="C14" i="142"/>
  <c r="D14" i="142"/>
  <c r="C15" i="142"/>
  <c r="D15" i="142"/>
  <c r="C17" i="142"/>
  <c r="D17" i="142"/>
  <c r="C18" i="142"/>
  <c r="D18" i="142"/>
  <c r="C19" i="142"/>
  <c r="D19" i="142"/>
  <c r="C20" i="142"/>
  <c r="D20" i="142"/>
  <c r="E21" i="142"/>
  <c r="F21" i="142"/>
  <c r="G21" i="142"/>
  <c r="H21" i="142"/>
  <c r="I21" i="142"/>
  <c r="J21" i="142"/>
  <c r="C22" i="142"/>
  <c r="D22" i="142"/>
  <c r="C23" i="142"/>
  <c r="D23" i="142"/>
  <c r="C24" i="142"/>
  <c r="D24" i="142"/>
  <c r="C25" i="142"/>
  <c r="D25" i="142"/>
  <c r="C26" i="142"/>
  <c r="D26" i="142"/>
  <c r="C27" i="142"/>
  <c r="D27" i="142"/>
  <c r="C28" i="142"/>
  <c r="D28" i="142"/>
  <c r="C29" i="142"/>
  <c r="D29" i="142"/>
  <c r="C30" i="142"/>
  <c r="D30" i="142"/>
  <c r="C31" i="142"/>
  <c r="D31" i="142"/>
  <c r="C32" i="142"/>
  <c r="D32" i="142"/>
  <c r="C33" i="142"/>
  <c r="D33" i="142"/>
  <c r="C34" i="142"/>
  <c r="D34" i="142"/>
  <c r="C35" i="142"/>
  <c r="D35" i="142"/>
  <c r="C36" i="142"/>
  <c r="D36" i="142"/>
  <c r="C37" i="142"/>
  <c r="D37" i="142"/>
  <c r="C38" i="142"/>
  <c r="D38" i="142"/>
  <c r="C39" i="142"/>
  <c r="D39" i="142"/>
  <c r="C40" i="142"/>
  <c r="D40" i="142"/>
  <c r="C41" i="142"/>
  <c r="D41" i="142"/>
  <c r="I41" i="142"/>
  <c r="C7" i="141"/>
  <c r="D7" i="141"/>
  <c r="C8" i="141"/>
  <c r="D8" i="141"/>
  <c r="C9" i="141"/>
  <c r="D9" i="141"/>
  <c r="C10" i="141"/>
  <c r="D10" i="141"/>
  <c r="C11" i="141"/>
  <c r="D11" i="141"/>
  <c r="C12" i="141"/>
  <c r="D12" i="141"/>
  <c r="C13" i="141"/>
  <c r="D13" i="141"/>
  <c r="C14" i="141"/>
  <c r="D14" i="141"/>
  <c r="C15" i="141"/>
  <c r="D15" i="141"/>
  <c r="C17" i="141"/>
  <c r="D17" i="141"/>
  <c r="C18" i="141"/>
  <c r="D18" i="141"/>
  <c r="C19" i="141"/>
  <c r="D19" i="141"/>
  <c r="C20" i="141"/>
  <c r="D20" i="141"/>
  <c r="E21" i="141"/>
  <c r="F21" i="141"/>
  <c r="G21" i="141"/>
  <c r="H21" i="141"/>
  <c r="I21" i="141"/>
  <c r="J21" i="141"/>
  <c r="C22" i="141"/>
  <c r="D22" i="141"/>
  <c r="D23" i="141"/>
  <c r="C24" i="141"/>
  <c r="D24" i="141"/>
  <c r="C25" i="141"/>
  <c r="D25" i="141"/>
  <c r="C26" i="141"/>
  <c r="D26" i="141"/>
  <c r="C27" i="141"/>
  <c r="D27" i="141"/>
  <c r="C28" i="141"/>
  <c r="D28" i="141"/>
  <c r="C29" i="141"/>
  <c r="D29" i="141"/>
  <c r="C30" i="141"/>
  <c r="D30" i="141"/>
  <c r="C31" i="141"/>
  <c r="D31" i="141"/>
  <c r="C32" i="141"/>
  <c r="D32" i="141"/>
  <c r="C33" i="141"/>
  <c r="D33" i="141"/>
  <c r="C34" i="141"/>
  <c r="D34" i="141"/>
  <c r="C35" i="141"/>
  <c r="D35" i="141"/>
  <c r="C36" i="141"/>
  <c r="D36" i="141"/>
  <c r="C37" i="141"/>
  <c r="D37" i="141"/>
  <c r="C38" i="141"/>
  <c r="D38" i="141"/>
  <c r="C39" i="141"/>
  <c r="D39" i="141"/>
  <c r="C40" i="141"/>
  <c r="D40" i="141"/>
  <c r="D41" i="141"/>
  <c r="E41" i="141"/>
  <c r="F41" i="141"/>
  <c r="G41" i="141"/>
  <c r="H41" i="141"/>
  <c r="I41" i="141"/>
  <c r="J41" i="141"/>
  <c r="C7" i="140"/>
  <c r="D7" i="140"/>
  <c r="D41" i="140" s="1"/>
  <c r="C8" i="140"/>
  <c r="D8" i="140"/>
  <c r="C9" i="140"/>
  <c r="D9" i="140"/>
  <c r="C10" i="140"/>
  <c r="D10" i="140"/>
  <c r="C11" i="140"/>
  <c r="D11" i="140"/>
  <c r="C12" i="140"/>
  <c r="D12" i="140"/>
  <c r="C13" i="140"/>
  <c r="D13" i="140"/>
  <c r="C14" i="140"/>
  <c r="D14" i="140"/>
  <c r="C15" i="140"/>
  <c r="D15" i="140"/>
  <c r="C17" i="140"/>
  <c r="D17" i="140"/>
  <c r="C18" i="140"/>
  <c r="D18" i="140"/>
  <c r="C19" i="140"/>
  <c r="D19" i="140"/>
  <c r="C20" i="140"/>
  <c r="D20" i="140"/>
  <c r="E21" i="140"/>
  <c r="F21" i="140"/>
  <c r="F41" i="140" s="1"/>
  <c r="G21" i="140"/>
  <c r="H21" i="140"/>
  <c r="H41" i="140" s="1"/>
  <c r="I21" i="140"/>
  <c r="J21" i="140"/>
  <c r="J41" i="140" s="1"/>
  <c r="C22" i="140"/>
  <c r="D22" i="140"/>
  <c r="C23" i="140"/>
  <c r="D23" i="140"/>
  <c r="C24" i="140"/>
  <c r="D24" i="140"/>
  <c r="C25" i="140"/>
  <c r="D25" i="140"/>
  <c r="C26" i="140"/>
  <c r="D26" i="140"/>
  <c r="C27" i="140"/>
  <c r="D27" i="140"/>
  <c r="C28" i="140"/>
  <c r="D28" i="140"/>
  <c r="C29" i="140"/>
  <c r="D29" i="140"/>
  <c r="C30" i="140"/>
  <c r="D30" i="140"/>
  <c r="C31" i="140"/>
  <c r="D31" i="140"/>
  <c r="C32" i="140"/>
  <c r="D32" i="140"/>
  <c r="C33" i="140"/>
  <c r="D33" i="140"/>
  <c r="C34" i="140"/>
  <c r="D34" i="140"/>
  <c r="C35" i="140"/>
  <c r="D35" i="140"/>
  <c r="C36" i="140"/>
  <c r="D36" i="140"/>
  <c r="C37" i="140"/>
  <c r="D37" i="140"/>
  <c r="C38" i="140"/>
  <c r="D38" i="140"/>
  <c r="C39" i="140"/>
  <c r="D39" i="140"/>
  <c r="C40" i="140"/>
  <c r="D40" i="140"/>
  <c r="E41" i="140"/>
  <c r="G41" i="140"/>
  <c r="I41" i="140"/>
  <c r="E42" i="140"/>
  <c r="C7" i="139"/>
  <c r="D7" i="139"/>
  <c r="D41" i="139" s="1"/>
  <c r="C8" i="139"/>
  <c r="D8" i="139"/>
  <c r="C9" i="139"/>
  <c r="D9" i="139"/>
  <c r="C10" i="139"/>
  <c r="D10" i="139"/>
  <c r="C11" i="139"/>
  <c r="D11" i="139"/>
  <c r="C12" i="139"/>
  <c r="D12" i="139"/>
  <c r="C13" i="139"/>
  <c r="D13" i="139"/>
  <c r="C14" i="139"/>
  <c r="D14" i="139"/>
  <c r="C15" i="139"/>
  <c r="D15" i="139"/>
  <c r="C17" i="139"/>
  <c r="D17" i="139"/>
  <c r="C18" i="139"/>
  <c r="D18" i="139"/>
  <c r="C19" i="139"/>
  <c r="D19" i="139"/>
  <c r="C20" i="139"/>
  <c r="D20" i="139"/>
  <c r="E21" i="139"/>
  <c r="F21" i="139"/>
  <c r="F41" i="139" s="1"/>
  <c r="G21" i="139"/>
  <c r="H21" i="139"/>
  <c r="H41" i="139" s="1"/>
  <c r="I21" i="139"/>
  <c r="J21" i="139"/>
  <c r="J41" i="139" s="1"/>
  <c r="C22" i="139"/>
  <c r="D22" i="139"/>
  <c r="C23" i="139"/>
  <c r="D23" i="139"/>
  <c r="C24" i="139"/>
  <c r="D24" i="139"/>
  <c r="D25" i="139"/>
  <c r="C26" i="139"/>
  <c r="D26" i="139"/>
  <c r="C27" i="139"/>
  <c r="D27" i="139"/>
  <c r="C28" i="139"/>
  <c r="D28" i="139"/>
  <c r="C29" i="139"/>
  <c r="D29" i="139"/>
  <c r="C30" i="139"/>
  <c r="D30" i="139"/>
  <c r="C31" i="139"/>
  <c r="D31" i="139"/>
  <c r="C32" i="139"/>
  <c r="D32" i="139"/>
  <c r="C33" i="139"/>
  <c r="D33" i="139"/>
  <c r="C34" i="139"/>
  <c r="D34" i="139"/>
  <c r="C35" i="139"/>
  <c r="D35" i="139"/>
  <c r="C36" i="139"/>
  <c r="D36" i="139"/>
  <c r="D37" i="139"/>
  <c r="C38" i="139"/>
  <c r="D38" i="139"/>
  <c r="C39" i="139"/>
  <c r="D39" i="139"/>
  <c r="C40" i="139"/>
  <c r="D40" i="139"/>
  <c r="E41" i="139"/>
  <c r="G41" i="139"/>
  <c r="I41" i="139"/>
  <c r="E42" i="139"/>
  <c r="C7" i="138"/>
  <c r="D7" i="138"/>
  <c r="C8" i="138"/>
  <c r="D8" i="138"/>
  <c r="C9" i="138"/>
  <c r="D9" i="138"/>
  <c r="C10" i="138"/>
  <c r="D10" i="138"/>
  <c r="C11" i="138"/>
  <c r="D11" i="138"/>
  <c r="C12" i="138"/>
  <c r="D12" i="138"/>
  <c r="C13" i="138"/>
  <c r="D13" i="138"/>
  <c r="C14" i="138"/>
  <c r="D14" i="138"/>
  <c r="C15" i="138"/>
  <c r="D15" i="138"/>
  <c r="C17" i="138"/>
  <c r="D17" i="138"/>
  <c r="C18" i="138"/>
  <c r="D18" i="138"/>
  <c r="C19" i="138"/>
  <c r="D19" i="138"/>
  <c r="C20" i="138"/>
  <c r="D20" i="138"/>
  <c r="E21" i="138"/>
  <c r="F21" i="138"/>
  <c r="G21" i="138"/>
  <c r="H21" i="138"/>
  <c r="I21" i="138"/>
  <c r="J21" i="138"/>
  <c r="C22" i="138"/>
  <c r="D22" i="138"/>
  <c r="C23" i="138"/>
  <c r="D23" i="138"/>
  <c r="C24" i="138"/>
  <c r="D24" i="138"/>
  <c r="C25" i="138"/>
  <c r="D25" i="138"/>
  <c r="C26" i="138"/>
  <c r="D26" i="138"/>
  <c r="C27" i="138"/>
  <c r="D27" i="138"/>
  <c r="D28" i="138"/>
  <c r="C29" i="138"/>
  <c r="D29" i="138"/>
  <c r="D30" i="138"/>
  <c r="C31" i="138"/>
  <c r="D31" i="138"/>
  <c r="C32" i="138"/>
  <c r="D32" i="138"/>
  <c r="C33" i="138"/>
  <c r="D33" i="138"/>
  <c r="D34" i="138"/>
  <c r="C35" i="138"/>
  <c r="D35" i="138"/>
  <c r="C36" i="138"/>
  <c r="D36" i="138"/>
  <c r="C37" i="138"/>
  <c r="D37" i="138"/>
  <c r="D38" i="138"/>
  <c r="D39" i="138"/>
  <c r="C40" i="138"/>
  <c r="D40" i="138"/>
  <c r="D41" i="138"/>
  <c r="E41" i="138"/>
  <c r="F41" i="138"/>
  <c r="G41" i="138"/>
  <c r="H41" i="138"/>
  <c r="I41" i="138"/>
  <c r="J41" i="138"/>
  <c r="E42" i="138"/>
  <c r="C7" i="137"/>
  <c r="D7" i="137"/>
  <c r="C8" i="137"/>
  <c r="D8" i="137"/>
  <c r="C9" i="137"/>
  <c r="D9" i="137"/>
  <c r="C10" i="137"/>
  <c r="D10" i="137"/>
  <c r="C11" i="137"/>
  <c r="D11" i="137"/>
  <c r="C12" i="137"/>
  <c r="D12" i="137"/>
  <c r="C13" i="137"/>
  <c r="D13" i="137"/>
  <c r="C14" i="137"/>
  <c r="D14" i="137"/>
  <c r="C15" i="137"/>
  <c r="D15" i="137"/>
  <c r="C17" i="137"/>
  <c r="D17" i="137"/>
  <c r="C18" i="137"/>
  <c r="D18" i="137"/>
  <c r="C19" i="137"/>
  <c r="D19" i="137"/>
  <c r="C20" i="137"/>
  <c r="D20" i="137"/>
  <c r="C22" i="137"/>
  <c r="D22" i="137"/>
  <c r="C23" i="137"/>
  <c r="D23" i="137"/>
  <c r="C24" i="137"/>
  <c r="D24" i="137"/>
  <c r="C25" i="137"/>
  <c r="D25" i="137"/>
  <c r="C26" i="137"/>
  <c r="D26" i="137"/>
  <c r="C27" i="137"/>
  <c r="D27" i="137"/>
  <c r="C28" i="137"/>
  <c r="D28" i="137"/>
  <c r="C29" i="137"/>
  <c r="D29" i="137"/>
  <c r="C30" i="137"/>
  <c r="D30" i="137"/>
  <c r="C31" i="137"/>
  <c r="D31" i="137"/>
  <c r="C32" i="137"/>
  <c r="D32" i="137"/>
  <c r="C33" i="137"/>
  <c r="D33" i="137"/>
  <c r="C34" i="137"/>
  <c r="D34" i="137"/>
  <c r="C35" i="137"/>
  <c r="D35" i="137"/>
  <c r="C36" i="137"/>
  <c r="D36" i="137"/>
  <c r="C37" i="137"/>
  <c r="D37" i="137"/>
  <c r="C38" i="137"/>
  <c r="D38" i="137"/>
  <c r="C39" i="137"/>
  <c r="D39" i="137"/>
  <c r="C40" i="137"/>
  <c r="D40" i="137"/>
  <c r="C41" i="137"/>
  <c r="D41" i="137"/>
  <c r="E41" i="137"/>
  <c r="F41" i="137"/>
  <c r="G41" i="137"/>
  <c r="H41" i="137"/>
  <c r="I41" i="137"/>
  <c r="J41" i="137"/>
  <c r="E42" i="137"/>
  <c r="C7" i="136"/>
  <c r="D7" i="136"/>
  <c r="C8" i="136"/>
  <c r="D8" i="136"/>
  <c r="C9" i="136"/>
  <c r="D9" i="136"/>
  <c r="C10" i="136"/>
  <c r="D10" i="136"/>
  <c r="C11" i="136"/>
  <c r="D11" i="136"/>
  <c r="C12" i="136"/>
  <c r="D12" i="136"/>
  <c r="C13" i="136"/>
  <c r="D13" i="136"/>
  <c r="C14" i="136"/>
  <c r="D14" i="136"/>
  <c r="C15" i="136"/>
  <c r="D15" i="136"/>
  <c r="C17" i="136"/>
  <c r="D17" i="136"/>
  <c r="C18" i="136"/>
  <c r="D18" i="136"/>
  <c r="C19" i="136"/>
  <c r="D19" i="136"/>
  <c r="C20" i="136"/>
  <c r="D20" i="136"/>
  <c r="E21" i="136"/>
  <c r="F21" i="136"/>
  <c r="G21" i="136"/>
  <c r="H21" i="136"/>
  <c r="I21" i="136"/>
  <c r="J21" i="136"/>
  <c r="C22" i="136"/>
  <c r="D22" i="136"/>
  <c r="C23" i="136"/>
  <c r="D23" i="136"/>
  <c r="C24" i="136"/>
  <c r="D24" i="136"/>
  <c r="C25" i="136"/>
  <c r="D25" i="136"/>
  <c r="C26" i="136"/>
  <c r="D26" i="136"/>
  <c r="C27" i="136"/>
  <c r="D27" i="136"/>
  <c r="C28" i="136"/>
  <c r="D28" i="136"/>
  <c r="D29" i="136"/>
  <c r="C30" i="136"/>
  <c r="D30" i="136"/>
  <c r="C31" i="136"/>
  <c r="D31" i="136"/>
  <c r="C32" i="136"/>
  <c r="D32" i="136"/>
  <c r="C33" i="136"/>
  <c r="D33" i="136"/>
  <c r="C34" i="136"/>
  <c r="D34" i="136"/>
  <c r="C35" i="136"/>
  <c r="D35" i="136"/>
  <c r="C36" i="136"/>
  <c r="D36" i="136"/>
  <c r="C37" i="136"/>
  <c r="D37" i="136"/>
  <c r="C38" i="136"/>
  <c r="D38" i="136"/>
  <c r="C39" i="136"/>
  <c r="D39" i="136"/>
  <c r="C40" i="136"/>
  <c r="D40" i="136"/>
  <c r="D41" i="136"/>
  <c r="E41" i="136"/>
  <c r="F41" i="136"/>
  <c r="G41" i="136"/>
  <c r="H41" i="136"/>
  <c r="I41" i="136"/>
  <c r="J41" i="136"/>
  <c r="E42" i="136"/>
  <c r="C7" i="135"/>
  <c r="D7" i="135"/>
  <c r="C8" i="135"/>
  <c r="D8" i="135"/>
  <c r="C9" i="135"/>
  <c r="D9" i="135"/>
  <c r="C10" i="135"/>
  <c r="D10" i="135"/>
  <c r="C11" i="135"/>
  <c r="D11" i="135"/>
  <c r="C12" i="135"/>
  <c r="D12" i="135"/>
  <c r="C13" i="135"/>
  <c r="D13" i="135"/>
  <c r="C14" i="135"/>
  <c r="D14" i="135"/>
  <c r="C15" i="135"/>
  <c r="D15" i="135"/>
  <c r="C17" i="135"/>
  <c r="D17" i="135"/>
  <c r="C18" i="135"/>
  <c r="D18" i="135"/>
  <c r="C19" i="135"/>
  <c r="D19" i="135"/>
  <c r="C20" i="135"/>
  <c r="D20" i="135"/>
  <c r="E21" i="135"/>
  <c r="E41" i="135" s="1"/>
  <c r="F21" i="135"/>
  <c r="G21" i="135"/>
  <c r="G41" i="135" s="1"/>
  <c r="H21" i="135"/>
  <c r="I21" i="135"/>
  <c r="I41" i="135" s="1"/>
  <c r="J21" i="135"/>
  <c r="C22" i="135"/>
  <c r="D22" i="135"/>
  <c r="C23" i="135"/>
  <c r="D23" i="135"/>
  <c r="C24" i="135"/>
  <c r="D24" i="135"/>
  <c r="C25" i="135"/>
  <c r="D25" i="135"/>
  <c r="C26" i="135"/>
  <c r="D26" i="135"/>
  <c r="C27" i="135"/>
  <c r="D27" i="135"/>
  <c r="C28" i="135"/>
  <c r="D28" i="135"/>
  <c r="C29" i="135"/>
  <c r="D29" i="135"/>
  <c r="C30" i="135"/>
  <c r="D30" i="135"/>
  <c r="C31" i="135"/>
  <c r="D31" i="135"/>
  <c r="C32" i="135"/>
  <c r="D32" i="135"/>
  <c r="C33" i="135"/>
  <c r="D33" i="135"/>
  <c r="C34" i="135"/>
  <c r="D34" i="135"/>
  <c r="C35" i="135"/>
  <c r="D35" i="135"/>
  <c r="C36" i="135"/>
  <c r="D36" i="135"/>
  <c r="C37" i="135"/>
  <c r="D37" i="135"/>
  <c r="C38" i="135"/>
  <c r="D38" i="135"/>
  <c r="C39" i="135"/>
  <c r="D39" i="135"/>
  <c r="C40" i="135"/>
  <c r="D40" i="135"/>
  <c r="D41" i="135"/>
  <c r="F41" i="135"/>
  <c r="H41" i="135"/>
  <c r="J41" i="135"/>
  <c r="C7" i="134"/>
  <c r="D7" i="134"/>
  <c r="C8" i="134"/>
  <c r="D8" i="134"/>
  <c r="C9" i="134"/>
  <c r="D9" i="134"/>
  <c r="C10" i="134"/>
  <c r="D10" i="134"/>
  <c r="C11" i="134"/>
  <c r="D11" i="134"/>
  <c r="C12" i="134"/>
  <c r="D12" i="134"/>
  <c r="C13" i="134"/>
  <c r="D13" i="134"/>
  <c r="C14" i="134"/>
  <c r="D14" i="134"/>
  <c r="C15" i="134"/>
  <c r="D15" i="134"/>
  <c r="C17" i="134"/>
  <c r="D17" i="134"/>
  <c r="C18" i="134"/>
  <c r="D18" i="134"/>
  <c r="C19" i="134"/>
  <c r="D19" i="134"/>
  <c r="C20" i="134"/>
  <c r="D20" i="134"/>
  <c r="E21" i="134"/>
  <c r="E41" i="134" s="1"/>
  <c r="F21" i="134"/>
  <c r="G21" i="134"/>
  <c r="G41" i="134" s="1"/>
  <c r="H21" i="134"/>
  <c r="I21" i="134"/>
  <c r="I41" i="134" s="1"/>
  <c r="J21" i="134"/>
  <c r="C22" i="134"/>
  <c r="D22" i="134"/>
  <c r="C23" i="134"/>
  <c r="D23" i="134"/>
  <c r="C24" i="134"/>
  <c r="D24" i="134"/>
  <c r="D25" i="134"/>
  <c r="C26" i="134"/>
  <c r="D26" i="134"/>
  <c r="C27" i="134"/>
  <c r="D27" i="134"/>
  <c r="C28" i="134"/>
  <c r="D28" i="134"/>
  <c r="D29" i="134"/>
  <c r="C30" i="134"/>
  <c r="D30" i="134"/>
  <c r="C31" i="134"/>
  <c r="D31" i="134"/>
  <c r="C32" i="134"/>
  <c r="D32" i="134"/>
  <c r="C33" i="134"/>
  <c r="D33" i="134"/>
  <c r="C34" i="134"/>
  <c r="D34" i="134"/>
  <c r="C35" i="134"/>
  <c r="D35" i="134"/>
  <c r="C36" i="134"/>
  <c r="D36" i="134"/>
  <c r="C37" i="134"/>
  <c r="D37" i="134"/>
  <c r="C38" i="134"/>
  <c r="D38" i="134"/>
  <c r="C39" i="134"/>
  <c r="D39" i="134"/>
  <c r="D40" i="134"/>
  <c r="F41" i="134"/>
  <c r="H41" i="134"/>
  <c r="J41" i="134"/>
  <c r="C7" i="133"/>
  <c r="D7" i="133"/>
  <c r="C8" i="133"/>
  <c r="D8" i="133"/>
  <c r="C9" i="133"/>
  <c r="D9" i="133"/>
  <c r="C10" i="133"/>
  <c r="D10" i="133"/>
  <c r="C11" i="133"/>
  <c r="D11" i="133"/>
  <c r="C12" i="133"/>
  <c r="D12" i="133"/>
  <c r="C13" i="133"/>
  <c r="D13" i="133"/>
  <c r="C14" i="133"/>
  <c r="D14" i="133"/>
  <c r="C15" i="133"/>
  <c r="D15" i="133"/>
  <c r="C17" i="133"/>
  <c r="D17" i="133"/>
  <c r="C18" i="133"/>
  <c r="D18" i="133"/>
  <c r="C19" i="133"/>
  <c r="D19" i="133"/>
  <c r="C20" i="133"/>
  <c r="D20" i="133"/>
  <c r="E21" i="133"/>
  <c r="F21" i="133"/>
  <c r="G21" i="133"/>
  <c r="H21" i="133"/>
  <c r="I21" i="133"/>
  <c r="J21" i="133"/>
  <c r="C22" i="133"/>
  <c r="D22" i="133"/>
  <c r="C23" i="133"/>
  <c r="D23" i="133"/>
  <c r="C24" i="133"/>
  <c r="D24" i="133"/>
  <c r="C25" i="133"/>
  <c r="D25" i="133"/>
  <c r="C26" i="133"/>
  <c r="D26" i="133"/>
  <c r="C27" i="133"/>
  <c r="D27" i="133"/>
  <c r="C28" i="133"/>
  <c r="D28" i="133"/>
  <c r="C29" i="133"/>
  <c r="D29" i="133"/>
  <c r="C30" i="133"/>
  <c r="D30" i="133"/>
  <c r="C31" i="133"/>
  <c r="D31" i="133"/>
  <c r="C32" i="133"/>
  <c r="D32" i="133"/>
  <c r="C33" i="133"/>
  <c r="D33" i="133"/>
  <c r="C34" i="133"/>
  <c r="D34" i="133"/>
  <c r="C35" i="133"/>
  <c r="D35" i="133"/>
  <c r="C36" i="133"/>
  <c r="D36" i="133"/>
  <c r="C37" i="133"/>
  <c r="D37" i="133"/>
  <c r="C38" i="133"/>
  <c r="D38" i="133"/>
  <c r="C39" i="133"/>
  <c r="D39" i="133"/>
  <c r="D40" i="133"/>
  <c r="D41" i="133" s="1"/>
  <c r="E41" i="133"/>
  <c r="F41" i="133"/>
  <c r="G41" i="133"/>
  <c r="H41" i="133"/>
  <c r="I41" i="133"/>
  <c r="J41" i="133"/>
  <c r="E42" i="133"/>
  <c r="C7" i="132"/>
  <c r="D7" i="132"/>
  <c r="C8" i="132"/>
  <c r="D8" i="132"/>
  <c r="C9" i="132"/>
  <c r="D9" i="132"/>
  <c r="C10" i="132"/>
  <c r="D10" i="132"/>
  <c r="C11" i="132"/>
  <c r="D11" i="132"/>
  <c r="C12" i="132"/>
  <c r="D12" i="132"/>
  <c r="C13" i="132"/>
  <c r="D13" i="132"/>
  <c r="C14" i="132"/>
  <c r="D14" i="132"/>
  <c r="C15" i="132"/>
  <c r="D15" i="132"/>
  <c r="C17" i="132"/>
  <c r="D17" i="132"/>
  <c r="C18" i="132"/>
  <c r="D18" i="132"/>
  <c r="C19" i="132"/>
  <c r="D19" i="132"/>
  <c r="C20" i="132"/>
  <c r="D20" i="132"/>
  <c r="I21" i="132"/>
  <c r="G21" i="132" s="1"/>
  <c r="J21" i="132"/>
  <c r="H21" i="132" s="1"/>
  <c r="C22" i="132"/>
  <c r="D22" i="132"/>
  <c r="C23" i="132"/>
  <c r="D23" i="132"/>
  <c r="C24" i="132"/>
  <c r="D24" i="132"/>
  <c r="C25" i="132"/>
  <c r="D25" i="132"/>
  <c r="C26" i="132"/>
  <c r="D26" i="132"/>
  <c r="C27" i="132"/>
  <c r="D27" i="132"/>
  <c r="C28" i="132"/>
  <c r="D28" i="132"/>
  <c r="D29" i="132"/>
  <c r="C30" i="132"/>
  <c r="D30" i="132"/>
  <c r="C31" i="132"/>
  <c r="D31" i="132"/>
  <c r="C32" i="132"/>
  <c r="D32" i="132"/>
  <c r="C33" i="132"/>
  <c r="D33" i="132"/>
  <c r="C34" i="132"/>
  <c r="D34" i="132"/>
  <c r="C35" i="132"/>
  <c r="D35" i="132"/>
  <c r="C36" i="132"/>
  <c r="D36" i="132"/>
  <c r="C37" i="132"/>
  <c r="D37" i="132"/>
  <c r="C38" i="132"/>
  <c r="D38" i="132"/>
  <c r="C39" i="132"/>
  <c r="D39" i="132"/>
  <c r="C40" i="132"/>
  <c r="D40" i="132"/>
  <c r="I41" i="132"/>
  <c r="C7" i="131"/>
  <c r="D7" i="131"/>
  <c r="C8" i="131"/>
  <c r="D8" i="131"/>
  <c r="C9" i="131"/>
  <c r="D9" i="131"/>
  <c r="C10" i="131"/>
  <c r="D10" i="131"/>
  <c r="C11" i="131"/>
  <c r="D11" i="131"/>
  <c r="C12" i="131"/>
  <c r="D12" i="131"/>
  <c r="C13" i="131"/>
  <c r="D13" i="131"/>
  <c r="C14" i="131"/>
  <c r="D14" i="131"/>
  <c r="C15" i="131"/>
  <c r="D15" i="131"/>
  <c r="C17" i="131"/>
  <c r="D17" i="131"/>
  <c r="C18" i="131"/>
  <c r="D18" i="131"/>
  <c r="C19" i="131"/>
  <c r="D19" i="131"/>
  <c r="C20" i="131"/>
  <c r="D20" i="131"/>
  <c r="E21" i="131"/>
  <c r="E41" i="131" s="1"/>
  <c r="F21" i="131"/>
  <c r="G21" i="131"/>
  <c r="G41" i="131" s="1"/>
  <c r="H21" i="131"/>
  <c r="I21" i="131"/>
  <c r="I41" i="131" s="1"/>
  <c r="J21" i="131"/>
  <c r="C22" i="131"/>
  <c r="D22" i="131"/>
  <c r="C23" i="131"/>
  <c r="D23" i="131"/>
  <c r="C24" i="131"/>
  <c r="D24" i="131"/>
  <c r="C25" i="131"/>
  <c r="D25" i="131"/>
  <c r="C26" i="131"/>
  <c r="D26" i="131"/>
  <c r="C27" i="131"/>
  <c r="D27" i="131"/>
  <c r="C28" i="131"/>
  <c r="D28" i="131"/>
  <c r="C29" i="131"/>
  <c r="D29" i="131"/>
  <c r="C30" i="131"/>
  <c r="D30" i="131"/>
  <c r="C31" i="131"/>
  <c r="D31" i="131"/>
  <c r="C32" i="131"/>
  <c r="D32" i="131"/>
  <c r="C33" i="131"/>
  <c r="D33" i="131"/>
  <c r="C34" i="131"/>
  <c r="D34" i="131"/>
  <c r="C35" i="131"/>
  <c r="D35" i="131"/>
  <c r="C36" i="131"/>
  <c r="D36" i="131"/>
  <c r="C37" i="131"/>
  <c r="D37" i="131"/>
  <c r="C38" i="131"/>
  <c r="D38" i="131"/>
  <c r="C39" i="131"/>
  <c r="D39" i="131"/>
  <c r="C40" i="131"/>
  <c r="D40" i="131"/>
  <c r="D41" i="131"/>
  <c r="F41" i="131"/>
  <c r="H41" i="131"/>
  <c r="J41" i="131"/>
  <c r="C7" i="130"/>
  <c r="D7" i="130"/>
  <c r="D41" i="130" s="1"/>
  <c r="C8" i="130"/>
  <c r="D8" i="130"/>
  <c r="C9" i="130"/>
  <c r="D9" i="130"/>
  <c r="C10" i="130"/>
  <c r="D10" i="130"/>
  <c r="C11" i="130"/>
  <c r="D11" i="130"/>
  <c r="C12" i="130"/>
  <c r="D12" i="130"/>
  <c r="C13" i="130"/>
  <c r="D13" i="130"/>
  <c r="C14" i="130"/>
  <c r="D14" i="130"/>
  <c r="C15" i="130"/>
  <c r="D15" i="130"/>
  <c r="C17" i="130"/>
  <c r="D17" i="130"/>
  <c r="C18" i="130"/>
  <c r="D18" i="130"/>
  <c r="C19" i="130"/>
  <c r="D19" i="130"/>
  <c r="C20" i="130"/>
  <c r="D20" i="130"/>
  <c r="E21" i="130"/>
  <c r="F21" i="130"/>
  <c r="F41" i="130" s="1"/>
  <c r="G21" i="130"/>
  <c r="H21" i="130"/>
  <c r="H41" i="130" s="1"/>
  <c r="I21" i="130"/>
  <c r="J21" i="130"/>
  <c r="J41" i="130" s="1"/>
  <c r="C22" i="130"/>
  <c r="D22" i="130"/>
  <c r="C23" i="130"/>
  <c r="D23" i="130"/>
  <c r="C24" i="130"/>
  <c r="D24" i="130"/>
  <c r="C25" i="130"/>
  <c r="D25" i="130"/>
  <c r="C26" i="130"/>
  <c r="D26" i="130"/>
  <c r="C27" i="130"/>
  <c r="D27" i="130"/>
  <c r="C28" i="130"/>
  <c r="D28" i="130"/>
  <c r="C29" i="130"/>
  <c r="D29" i="130"/>
  <c r="C30" i="130"/>
  <c r="D30" i="130"/>
  <c r="C31" i="130"/>
  <c r="D31" i="130"/>
  <c r="C32" i="130"/>
  <c r="D32" i="130"/>
  <c r="C33" i="130"/>
  <c r="D33" i="130"/>
  <c r="C34" i="130"/>
  <c r="D34" i="130"/>
  <c r="C35" i="130"/>
  <c r="D35" i="130"/>
  <c r="C36" i="130"/>
  <c r="D36" i="130"/>
  <c r="C37" i="130"/>
  <c r="D37" i="130"/>
  <c r="C38" i="130"/>
  <c r="D38" i="130"/>
  <c r="C39" i="130"/>
  <c r="D39" i="130"/>
  <c r="C40" i="130"/>
  <c r="D40" i="130"/>
  <c r="E41" i="130"/>
  <c r="G41" i="130"/>
  <c r="I41" i="130"/>
  <c r="E42" i="130"/>
  <c r="C7" i="129"/>
  <c r="D7" i="129"/>
  <c r="D41" i="129" s="1"/>
  <c r="C8" i="129"/>
  <c r="D8" i="129"/>
  <c r="C9" i="129"/>
  <c r="D9" i="129"/>
  <c r="C10" i="129"/>
  <c r="D10" i="129"/>
  <c r="C11" i="129"/>
  <c r="D11" i="129"/>
  <c r="C12" i="129"/>
  <c r="D12" i="129"/>
  <c r="C13" i="129"/>
  <c r="D13" i="129"/>
  <c r="C14" i="129"/>
  <c r="D14" i="129"/>
  <c r="C15" i="129"/>
  <c r="D15" i="129"/>
  <c r="C17" i="129"/>
  <c r="D17" i="129"/>
  <c r="C18" i="129"/>
  <c r="D18" i="129"/>
  <c r="C19" i="129"/>
  <c r="D19" i="129"/>
  <c r="C20" i="129"/>
  <c r="D20" i="129"/>
  <c r="E21" i="129"/>
  <c r="F21" i="129"/>
  <c r="F41" i="129" s="1"/>
  <c r="G21" i="129"/>
  <c r="H21" i="129"/>
  <c r="H41" i="129" s="1"/>
  <c r="I21" i="129"/>
  <c r="J21" i="129"/>
  <c r="J41" i="129" s="1"/>
  <c r="C22" i="129"/>
  <c r="D22" i="129"/>
  <c r="C23" i="129"/>
  <c r="D23" i="129"/>
  <c r="C24" i="129"/>
  <c r="D24" i="129"/>
  <c r="C25" i="129"/>
  <c r="D25" i="129"/>
  <c r="C26" i="129"/>
  <c r="D26" i="129"/>
  <c r="C27" i="129"/>
  <c r="D27" i="129"/>
  <c r="C28" i="129"/>
  <c r="D28" i="129"/>
  <c r="C29" i="129"/>
  <c r="D29" i="129"/>
  <c r="C30" i="129"/>
  <c r="D30" i="129"/>
  <c r="C31" i="129"/>
  <c r="D31" i="129"/>
  <c r="C32" i="129"/>
  <c r="D32" i="129"/>
  <c r="C33" i="129"/>
  <c r="D33" i="129"/>
  <c r="C34" i="129"/>
  <c r="D34" i="129"/>
  <c r="C35" i="129"/>
  <c r="D35" i="129"/>
  <c r="C36" i="129"/>
  <c r="D36" i="129"/>
  <c r="C37" i="129"/>
  <c r="D37" i="129"/>
  <c r="C38" i="129"/>
  <c r="D38" i="129"/>
  <c r="C39" i="129"/>
  <c r="D39" i="129"/>
  <c r="C40" i="129"/>
  <c r="D40" i="129"/>
  <c r="E41" i="129"/>
  <c r="G41" i="129"/>
  <c r="I41" i="129"/>
  <c r="C7" i="128"/>
  <c r="D7" i="128"/>
  <c r="C8" i="128"/>
  <c r="D8" i="128"/>
  <c r="C9" i="128"/>
  <c r="D9" i="128"/>
  <c r="C10" i="128"/>
  <c r="D10" i="128"/>
  <c r="C11" i="128"/>
  <c r="D11" i="128"/>
  <c r="C12" i="128"/>
  <c r="D12" i="128"/>
  <c r="C13" i="128"/>
  <c r="D13" i="128"/>
  <c r="C14" i="128"/>
  <c r="D14" i="128"/>
  <c r="C15" i="128"/>
  <c r="D15" i="128"/>
  <c r="C17" i="128"/>
  <c r="D17" i="128"/>
  <c r="C18" i="128"/>
  <c r="D18" i="128"/>
  <c r="C19" i="128"/>
  <c r="D19" i="128"/>
  <c r="C20" i="128"/>
  <c r="D20" i="128"/>
  <c r="C21" i="128"/>
  <c r="C22" i="128"/>
  <c r="D22" i="128"/>
  <c r="C23" i="128"/>
  <c r="D23" i="128"/>
  <c r="C24" i="128"/>
  <c r="D24" i="128"/>
  <c r="C25" i="128"/>
  <c r="D25" i="128"/>
  <c r="D41" i="128" s="1"/>
  <c r="C26" i="128"/>
  <c r="D26" i="128"/>
  <c r="C27" i="128"/>
  <c r="D27" i="128"/>
  <c r="C28" i="128"/>
  <c r="D28" i="128"/>
  <c r="D29" i="128"/>
  <c r="C30" i="128"/>
  <c r="D30" i="128"/>
  <c r="C31" i="128"/>
  <c r="D31" i="128"/>
  <c r="C32" i="128"/>
  <c r="D32" i="128"/>
  <c r="C33" i="128"/>
  <c r="D33" i="128"/>
  <c r="C34" i="128"/>
  <c r="D34" i="128"/>
  <c r="C35" i="128"/>
  <c r="D35" i="128"/>
  <c r="C36" i="128"/>
  <c r="D36" i="128"/>
  <c r="C37" i="128"/>
  <c r="D37" i="128"/>
  <c r="C38" i="128"/>
  <c r="D38" i="128"/>
  <c r="C39" i="128"/>
  <c r="D39" i="128"/>
  <c r="C40" i="128"/>
  <c r="D40" i="128"/>
  <c r="C41" i="128"/>
  <c r="E41" i="128"/>
  <c r="F41" i="128"/>
  <c r="G41" i="128"/>
  <c r="H41" i="128"/>
  <c r="I41" i="128"/>
  <c r="J41" i="128"/>
  <c r="E42" i="128"/>
  <c r="C7" i="127"/>
  <c r="D7" i="127"/>
  <c r="C8" i="127"/>
  <c r="D8" i="127"/>
  <c r="C9" i="127"/>
  <c r="D9" i="127"/>
  <c r="C10" i="127"/>
  <c r="D10" i="127"/>
  <c r="C11" i="127"/>
  <c r="D11" i="127"/>
  <c r="C12" i="127"/>
  <c r="D12" i="127"/>
  <c r="C13" i="127"/>
  <c r="D13" i="127"/>
  <c r="C14" i="127"/>
  <c r="D14" i="127"/>
  <c r="C15" i="127"/>
  <c r="D15" i="127"/>
  <c r="C17" i="127"/>
  <c r="D17" i="127"/>
  <c r="C18" i="127"/>
  <c r="D18" i="127"/>
  <c r="C19" i="127"/>
  <c r="D19" i="127"/>
  <c r="C20" i="127"/>
  <c r="D20" i="127"/>
  <c r="E21" i="127"/>
  <c r="F21" i="127"/>
  <c r="G21" i="127"/>
  <c r="J21" i="127"/>
  <c r="C22" i="127"/>
  <c r="D22" i="127"/>
  <c r="C23" i="127"/>
  <c r="D23" i="127"/>
  <c r="C24" i="127"/>
  <c r="D24" i="127"/>
  <c r="C25" i="127"/>
  <c r="D25" i="127"/>
  <c r="C26" i="127"/>
  <c r="D26" i="127"/>
  <c r="C27" i="127"/>
  <c r="D27" i="127"/>
  <c r="C28" i="127"/>
  <c r="D28" i="127"/>
  <c r="C29" i="127"/>
  <c r="D29" i="127"/>
  <c r="C30" i="127"/>
  <c r="D30" i="127"/>
  <c r="C31" i="127"/>
  <c r="D31" i="127"/>
  <c r="C32" i="127"/>
  <c r="D32" i="127"/>
  <c r="C33" i="127"/>
  <c r="D33" i="127"/>
  <c r="C34" i="127"/>
  <c r="D34" i="127"/>
  <c r="C35" i="127"/>
  <c r="D35" i="127"/>
  <c r="C36" i="127"/>
  <c r="D36" i="127"/>
  <c r="C37" i="127"/>
  <c r="D37" i="127"/>
  <c r="C38" i="127"/>
  <c r="D38" i="127"/>
  <c r="C39" i="127"/>
  <c r="D39" i="127"/>
  <c r="C40" i="127"/>
  <c r="D40" i="127"/>
  <c r="E41" i="127"/>
  <c r="F41" i="127"/>
  <c r="G41" i="127"/>
  <c r="H41" i="127"/>
  <c r="I41" i="127"/>
  <c r="J41" i="127"/>
  <c r="C7" i="126"/>
  <c r="D7" i="126"/>
  <c r="D41" i="126" s="1"/>
  <c r="C8" i="126"/>
  <c r="D8" i="126"/>
  <c r="C9" i="126"/>
  <c r="D9" i="126"/>
  <c r="C10" i="126"/>
  <c r="D10" i="126"/>
  <c r="C11" i="126"/>
  <c r="D11" i="126"/>
  <c r="C12" i="126"/>
  <c r="D12" i="126"/>
  <c r="C13" i="126"/>
  <c r="D13" i="126"/>
  <c r="C14" i="126"/>
  <c r="D14" i="126"/>
  <c r="C15" i="126"/>
  <c r="D15" i="126"/>
  <c r="C17" i="126"/>
  <c r="D17" i="126"/>
  <c r="C18" i="126"/>
  <c r="D18" i="126"/>
  <c r="C19" i="126"/>
  <c r="D19" i="126"/>
  <c r="C20" i="126"/>
  <c r="D20" i="126"/>
  <c r="E21" i="126"/>
  <c r="F21" i="126"/>
  <c r="F41" i="126" s="1"/>
  <c r="G21" i="126"/>
  <c r="H21" i="126"/>
  <c r="H41" i="126" s="1"/>
  <c r="I21" i="126"/>
  <c r="J21" i="126"/>
  <c r="J41" i="126" s="1"/>
  <c r="C22" i="126"/>
  <c r="D22" i="126"/>
  <c r="C23" i="126"/>
  <c r="D23" i="126"/>
  <c r="C24" i="126"/>
  <c r="D24" i="126"/>
  <c r="C25" i="126"/>
  <c r="D25" i="126"/>
  <c r="C26" i="126"/>
  <c r="D26" i="126"/>
  <c r="C27" i="126"/>
  <c r="D27" i="126"/>
  <c r="C28" i="126"/>
  <c r="D28" i="126"/>
  <c r="C29" i="126"/>
  <c r="D29" i="126"/>
  <c r="C30" i="126"/>
  <c r="D30" i="126"/>
  <c r="C31" i="126"/>
  <c r="D31" i="126"/>
  <c r="C32" i="126"/>
  <c r="D32" i="126"/>
  <c r="C33" i="126"/>
  <c r="D33" i="126"/>
  <c r="C34" i="126"/>
  <c r="D34" i="126"/>
  <c r="C35" i="126"/>
  <c r="D35" i="126"/>
  <c r="C36" i="126"/>
  <c r="D36" i="126"/>
  <c r="C37" i="126"/>
  <c r="D37" i="126"/>
  <c r="C38" i="126"/>
  <c r="D38" i="126"/>
  <c r="C39" i="126"/>
  <c r="D39" i="126"/>
  <c r="C40" i="126"/>
  <c r="D40" i="126"/>
  <c r="E41" i="126"/>
  <c r="G41" i="126"/>
  <c r="I41" i="126"/>
  <c r="E42" i="126"/>
  <c r="D7" i="125"/>
  <c r="C8" i="125"/>
  <c r="D8" i="125"/>
  <c r="C9" i="125"/>
  <c r="D9" i="125"/>
  <c r="C10" i="125"/>
  <c r="D10" i="125"/>
  <c r="C11" i="125"/>
  <c r="D11" i="125"/>
  <c r="C12" i="125"/>
  <c r="D12" i="125"/>
  <c r="C13" i="125"/>
  <c r="D13" i="125"/>
  <c r="C14" i="125"/>
  <c r="D14" i="125"/>
  <c r="C15" i="125"/>
  <c r="D15" i="125"/>
  <c r="C17" i="125"/>
  <c r="D17" i="125"/>
  <c r="C18" i="125"/>
  <c r="D18" i="125"/>
  <c r="C19" i="125"/>
  <c r="D19" i="125"/>
  <c r="E20" i="125"/>
  <c r="F20" i="125"/>
  <c r="G20" i="125"/>
  <c r="H20" i="125"/>
  <c r="I20" i="125"/>
  <c r="J20" i="125"/>
  <c r="C22" i="125"/>
  <c r="D22" i="125"/>
  <c r="C23" i="125"/>
  <c r="D23" i="125"/>
  <c r="C24" i="125"/>
  <c r="D24" i="125"/>
  <c r="C25" i="125"/>
  <c r="D25" i="125"/>
  <c r="C26" i="125"/>
  <c r="D26" i="125"/>
  <c r="C27" i="125"/>
  <c r="D27" i="125"/>
  <c r="C28" i="125"/>
  <c r="D28" i="125"/>
  <c r="C29" i="125"/>
  <c r="D29" i="125"/>
  <c r="C30" i="125"/>
  <c r="D30" i="125"/>
  <c r="C31" i="125"/>
  <c r="D31" i="125"/>
  <c r="C32" i="125"/>
  <c r="D32" i="125"/>
  <c r="C33" i="125"/>
  <c r="D33" i="125"/>
  <c r="C34" i="125"/>
  <c r="D34" i="125"/>
  <c r="C35" i="125"/>
  <c r="D35" i="125"/>
  <c r="C36" i="125"/>
  <c r="D36" i="125"/>
  <c r="C37" i="125"/>
  <c r="D37" i="125"/>
  <c r="C38" i="125"/>
  <c r="D38" i="125"/>
  <c r="C39" i="125"/>
  <c r="D39" i="125"/>
  <c r="C40" i="125"/>
  <c r="D40" i="125"/>
  <c r="E41" i="125"/>
  <c r="F41" i="125"/>
  <c r="G41" i="125"/>
  <c r="H41" i="125"/>
  <c r="I41" i="125"/>
  <c r="J41" i="125"/>
  <c r="C7" i="124"/>
  <c r="D7" i="124"/>
  <c r="K7" i="124"/>
  <c r="C8" i="124"/>
  <c r="D8" i="124"/>
  <c r="C9" i="124"/>
  <c r="D9" i="124"/>
  <c r="C10" i="124"/>
  <c r="D10" i="124"/>
  <c r="C11" i="124"/>
  <c r="D11" i="124"/>
  <c r="C12" i="124"/>
  <c r="D12" i="124"/>
  <c r="C13" i="124"/>
  <c r="D13" i="124"/>
  <c r="C14" i="124"/>
  <c r="D14" i="124"/>
  <c r="C15" i="124"/>
  <c r="D15" i="124"/>
  <c r="C17" i="124"/>
  <c r="D17" i="124"/>
  <c r="C18" i="124"/>
  <c r="D18" i="124"/>
  <c r="C19" i="124"/>
  <c r="D19" i="124"/>
  <c r="C20" i="124"/>
  <c r="D20" i="124"/>
  <c r="E21" i="124"/>
  <c r="F21" i="124"/>
  <c r="G21" i="124"/>
  <c r="H21" i="124"/>
  <c r="I21" i="124"/>
  <c r="J21" i="124"/>
  <c r="C22" i="124"/>
  <c r="D22" i="124"/>
  <c r="C23" i="124"/>
  <c r="D23" i="124"/>
  <c r="C24" i="124"/>
  <c r="D24" i="124"/>
  <c r="C25" i="124"/>
  <c r="D25" i="124"/>
  <c r="C26" i="124"/>
  <c r="D26" i="124"/>
  <c r="C27" i="124"/>
  <c r="D27" i="124"/>
  <c r="C28" i="124"/>
  <c r="D28" i="124"/>
  <c r="C29" i="124"/>
  <c r="D29" i="124"/>
  <c r="C30" i="124"/>
  <c r="D30" i="124"/>
  <c r="C31" i="124"/>
  <c r="D31" i="124"/>
  <c r="C32" i="124"/>
  <c r="D32" i="124"/>
  <c r="C33" i="124"/>
  <c r="D33" i="124"/>
  <c r="C34" i="124"/>
  <c r="D34" i="124"/>
  <c r="C35" i="124"/>
  <c r="D35" i="124"/>
  <c r="C36" i="124"/>
  <c r="D36" i="124"/>
  <c r="C37" i="124"/>
  <c r="D37" i="124"/>
  <c r="C38" i="124"/>
  <c r="D38" i="124"/>
  <c r="C39" i="124"/>
  <c r="D39" i="124"/>
  <c r="C40" i="124"/>
  <c r="D40" i="124"/>
  <c r="E41" i="124"/>
  <c r="F41" i="124"/>
  <c r="G41" i="124"/>
  <c r="H41" i="124"/>
  <c r="I41" i="124"/>
  <c r="J41" i="124"/>
  <c r="F6" i="123"/>
  <c r="F7" i="123"/>
  <c r="F8" i="123"/>
  <c r="F9" i="123"/>
  <c r="F10" i="123"/>
  <c r="F11" i="123"/>
  <c r="F12" i="123"/>
  <c r="F13" i="123"/>
  <c r="F14" i="123"/>
  <c r="F15" i="123"/>
  <c r="F16" i="123"/>
  <c r="F17" i="123"/>
  <c r="F18" i="123"/>
  <c r="F19" i="123"/>
  <c r="F20" i="123"/>
  <c r="F21" i="123"/>
  <c r="F22" i="123"/>
  <c r="F23" i="123"/>
  <c r="F24" i="123"/>
  <c r="E25" i="123"/>
  <c r="G25" i="123"/>
  <c r="H25" i="123"/>
  <c r="I25" i="123"/>
  <c r="F26" i="123"/>
  <c r="D26" i="123" s="1"/>
  <c r="F27" i="123"/>
  <c r="D27" i="123" s="1"/>
  <c r="F28" i="123"/>
  <c r="D28" i="123" s="1"/>
  <c r="F29" i="123"/>
  <c r="F30" i="123"/>
  <c r="F31" i="123"/>
  <c r="F32" i="123"/>
  <c r="F33" i="123"/>
  <c r="F34" i="123"/>
  <c r="F35" i="123"/>
  <c r="F36" i="123"/>
  <c r="F37" i="123"/>
  <c r="F38" i="123"/>
  <c r="F39" i="123"/>
  <c r="F40" i="123"/>
  <c r="F41" i="123"/>
  <c r="F42" i="123"/>
  <c r="F43" i="123"/>
  <c r="F44" i="123"/>
  <c r="F45" i="123"/>
  <c r="F46" i="123"/>
  <c r="F47" i="123"/>
  <c r="F48" i="123"/>
  <c r="F49" i="123"/>
  <c r="F50" i="123"/>
  <c r="F51" i="123"/>
  <c r="F52" i="123"/>
  <c r="F53" i="123"/>
  <c r="F54" i="123"/>
  <c r="F55" i="123"/>
  <c r="E56" i="123"/>
  <c r="G56" i="123"/>
  <c r="H56" i="123"/>
  <c r="I56" i="123"/>
  <c r="F6" i="122"/>
  <c r="F7" i="122"/>
  <c r="F8" i="122"/>
  <c r="F9" i="122"/>
  <c r="F10" i="122"/>
  <c r="F11" i="122"/>
  <c r="F12" i="122"/>
  <c r="F13" i="122"/>
  <c r="F14" i="122"/>
  <c r="F15" i="122"/>
  <c r="F16" i="122"/>
  <c r="F17" i="122"/>
  <c r="F18" i="122"/>
  <c r="F19" i="122"/>
  <c r="F20" i="122"/>
  <c r="F21" i="122"/>
  <c r="F22" i="122"/>
  <c r="F23" i="122"/>
  <c r="F24" i="122"/>
  <c r="E25" i="122"/>
  <c r="G25" i="122"/>
  <c r="F25" i="122" s="1"/>
  <c r="H25" i="122"/>
  <c r="I25" i="122"/>
  <c r="F26" i="122"/>
  <c r="D26" i="122" s="1"/>
  <c r="F27" i="122"/>
  <c r="D27" i="122" s="1"/>
  <c r="F28" i="122"/>
  <c r="D28" i="122" s="1"/>
  <c r="F29" i="122"/>
  <c r="F30" i="122"/>
  <c r="F31" i="122"/>
  <c r="F32" i="122"/>
  <c r="F33" i="122"/>
  <c r="F34" i="122"/>
  <c r="F35" i="122"/>
  <c r="F36" i="122"/>
  <c r="F37" i="122"/>
  <c r="F38" i="122"/>
  <c r="F39" i="122"/>
  <c r="F40" i="122"/>
  <c r="F41" i="122"/>
  <c r="F42" i="122"/>
  <c r="F43" i="122"/>
  <c r="F44" i="122"/>
  <c r="F45" i="122"/>
  <c r="F46" i="122"/>
  <c r="F47" i="122"/>
  <c r="F48" i="122"/>
  <c r="F49" i="122"/>
  <c r="F50" i="122"/>
  <c r="F51" i="122"/>
  <c r="F52" i="122"/>
  <c r="F53" i="122"/>
  <c r="F54" i="122"/>
  <c r="F55" i="122"/>
  <c r="E56" i="122"/>
  <c r="G56" i="122"/>
  <c r="F56" i="122" s="1"/>
  <c r="H56" i="122"/>
  <c r="I56" i="122"/>
  <c r="F6" i="121"/>
  <c r="F7" i="121"/>
  <c r="F8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E25" i="121"/>
  <c r="G25" i="121"/>
  <c r="H25" i="121"/>
  <c r="I25" i="121"/>
  <c r="F26" i="121"/>
  <c r="D26" i="121" s="1"/>
  <c r="F27" i="121"/>
  <c r="D27" i="121" s="1"/>
  <c r="F28" i="121"/>
  <c r="D28" i="121" s="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55" i="121"/>
  <c r="E56" i="121"/>
  <c r="G56" i="121"/>
  <c r="H56" i="121"/>
  <c r="I56" i="121"/>
  <c r="F6" i="120"/>
  <c r="F7" i="120"/>
  <c r="F8" i="120"/>
  <c r="F9" i="120"/>
  <c r="F10" i="120"/>
  <c r="F11" i="120"/>
  <c r="F12" i="120"/>
  <c r="F13" i="120"/>
  <c r="F14" i="120"/>
  <c r="F15" i="120"/>
  <c r="F16" i="120"/>
  <c r="F17" i="120"/>
  <c r="F18" i="120"/>
  <c r="F19" i="120"/>
  <c r="F20" i="120"/>
  <c r="F21" i="120"/>
  <c r="F22" i="120"/>
  <c r="F23" i="120"/>
  <c r="F24" i="120"/>
  <c r="E25" i="120"/>
  <c r="G25" i="120"/>
  <c r="F25" i="120" s="1"/>
  <c r="H25" i="120"/>
  <c r="I25" i="120"/>
  <c r="F26" i="120"/>
  <c r="D26" i="120" s="1"/>
  <c r="F27" i="120"/>
  <c r="D27" i="120" s="1"/>
  <c r="F28" i="120"/>
  <c r="D28" i="120" s="1"/>
  <c r="F29" i="120"/>
  <c r="F30" i="120"/>
  <c r="F31" i="120"/>
  <c r="F32" i="120"/>
  <c r="F33" i="120"/>
  <c r="F34" i="120"/>
  <c r="F35" i="120"/>
  <c r="F36" i="120"/>
  <c r="F37" i="120"/>
  <c r="F38" i="120"/>
  <c r="F39" i="120"/>
  <c r="F40" i="120"/>
  <c r="F41" i="120"/>
  <c r="F42" i="120"/>
  <c r="F43" i="120"/>
  <c r="F44" i="120"/>
  <c r="F45" i="120"/>
  <c r="F46" i="120"/>
  <c r="F47" i="120"/>
  <c r="F48" i="120"/>
  <c r="F49" i="120"/>
  <c r="F50" i="120"/>
  <c r="F51" i="120"/>
  <c r="F52" i="120"/>
  <c r="F53" i="120"/>
  <c r="F54" i="120"/>
  <c r="F55" i="120"/>
  <c r="E56" i="120"/>
  <c r="G56" i="120"/>
  <c r="F56" i="120" s="1"/>
  <c r="H56" i="120"/>
  <c r="I56" i="120"/>
  <c r="F6" i="119"/>
  <c r="F7" i="119"/>
  <c r="F8" i="119"/>
  <c r="F9" i="119"/>
  <c r="F10" i="119"/>
  <c r="F11" i="119"/>
  <c r="F12" i="119"/>
  <c r="F13" i="119"/>
  <c r="F14" i="119"/>
  <c r="F15" i="119"/>
  <c r="F16" i="119"/>
  <c r="F17" i="119"/>
  <c r="F18" i="119"/>
  <c r="F19" i="119"/>
  <c r="F20" i="119"/>
  <c r="F21" i="119"/>
  <c r="F22" i="119"/>
  <c r="F23" i="119"/>
  <c r="F24" i="119"/>
  <c r="E25" i="119"/>
  <c r="G25" i="119"/>
  <c r="H25" i="119"/>
  <c r="I25" i="119"/>
  <c r="F26" i="119"/>
  <c r="D26" i="119" s="1"/>
  <c r="F27" i="119"/>
  <c r="D27" i="119" s="1"/>
  <c r="F28" i="119"/>
  <c r="D28" i="119" s="1"/>
  <c r="F29" i="119"/>
  <c r="F30" i="119"/>
  <c r="F31" i="119"/>
  <c r="F32" i="119"/>
  <c r="F33" i="119"/>
  <c r="F34" i="119"/>
  <c r="F35" i="119"/>
  <c r="F36" i="119"/>
  <c r="F37" i="119"/>
  <c r="F38" i="119"/>
  <c r="F39" i="119"/>
  <c r="F40" i="119"/>
  <c r="F41" i="119"/>
  <c r="F42" i="119"/>
  <c r="F43" i="119"/>
  <c r="F44" i="119"/>
  <c r="F45" i="119"/>
  <c r="F46" i="119"/>
  <c r="F47" i="119"/>
  <c r="F48" i="119"/>
  <c r="F49" i="119"/>
  <c r="F50" i="119"/>
  <c r="F51" i="119"/>
  <c r="F52" i="119"/>
  <c r="F53" i="119"/>
  <c r="F54" i="119"/>
  <c r="F55" i="119"/>
  <c r="E56" i="119"/>
  <c r="G56" i="119"/>
  <c r="H56" i="119"/>
  <c r="I56" i="119"/>
  <c r="F6" i="118"/>
  <c r="F8" i="118"/>
  <c r="F9" i="118"/>
  <c r="F10" i="118"/>
  <c r="F11" i="118"/>
  <c r="F12" i="118"/>
  <c r="F13" i="118"/>
  <c r="F14" i="118"/>
  <c r="F15" i="118"/>
  <c r="F16" i="118"/>
  <c r="I16" i="118"/>
  <c r="I56" i="118" s="1"/>
  <c r="F17" i="118"/>
  <c r="F18" i="118"/>
  <c r="F19" i="118"/>
  <c r="F20" i="118"/>
  <c r="F21" i="118"/>
  <c r="F22" i="118"/>
  <c r="F23" i="118"/>
  <c r="F24" i="118"/>
  <c r="E25" i="118"/>
  <c r="G25" i="118"/>
  <c r="F25" i="118" s="1"/>
  <c r="H25" i="118"/>
  <c r="I25" i="118"/>
  <c r="F26" i="118"/>
  <c r="D26" i="118" s="1"/>
  <c r="F27" i="118"/>
  <c r="D27" i="118" s="1"/>
  <c r="F28" i="118"/>
  <c r="D28" i="118" s="1"/>
  <c r="F29" i="118"/>
  <c r="F30" i="118"/>
  <c r="F31" i="118"/>
  <c r="F32" i="118"/>
  <c r="F33" i="118"/>
  <c r="F34" i="118"/>
  <c r="F35" i="118"/>
  <c r="F36" i="118"/>
  <c r="F37" i="118"/>
  <c r="F38" i="118"/>
  <c r="F39" i="118"/>
  <c r="F40" i="118"/>
  <c r="F41" i="118"/>
  <c r="F42" i="118"/>
  <c r="F43" i="118"/>
  <c r="F44" i="118"/>
  <c r="F45" i="118"/>
  <c r="F46" i="118"/>
  <c r="F47" i="118"/>
  <c r="F48" i="118"/>
  <c r="F49" i="118"/>
  <c r="F50" i="118"/>
  <c r="F51" i="118"/>
  <c r="F52" i="118"/>
  <c r="F53" i="118"/>
  <c r="D54" i="118"/>
  <c r="F54" i="118"/>
  <c r="F55" i="118"/>
  <c r="E56" i="118"/>
  <c r="H56" i="118"/>
  <c r="F6" i="117"/>
  <c r="F7" i="117"/>
  <c r="F9" i="117"/>
  <c r="F10" i="117"/>
  <c r="F11" i="117"/>
  <c r="F12" i="117"/>
  <c r="F13" i="117"/>
  <c r="F14" i="117"/>
  <c r="F15" i="117"/>
  <c r="F16" i="117"/>
  <c r="F17" i="117"/>
  <c r="F18" i="117"/>
  <c r="F19" i="117"/>
  <c r="F20" i="117"/>
  <c r="F21" i="117"/>
  <c r="F22" i="117"/>
  <c r="F23" i="117"/>
  <c r="F24" i="117"/>
  <c r="E25" i="117"/>
  <c r="G25" i="117"/>
  <c r="H25" i="117"/>
  <c r="I25" i="117"/>
  <c r="F26" i="117"/>
  <c r="D26" i="117" s="1"/>
  <c r="F27" i="117"/>
  <c r="D27" i="117" s="1"/>
  <c r="F28" i="117"/>
  <c r="D28" i="117" s="1"/>
  <c r="F29" i="117"/>
  <c r="F30" i="117"/>
  <c r="F31" i="117"/>
  <c r="F32" i="117"/>
  <c r="F33" i="117"/>
  <c r="F34" i="117"/>
  <c r="F35" i="117"/>
  <c r="F36" i="117"/>
  <c r="F37" i="117"/>
  <c r="F38" i="117"/>
  <c r="F39" i="117"/>
  <c r="F40" i="117"/>
  <c r="F41" i="117"/>
  <c r="F42" i="117"/>
  <c r="F43" i="117"/>
  <c r="F44" i="117"/>
  <c r="F45" i="117"/>
  <c r="F46" i="117"/>
  <c r="F47" i="117"/>
  <c r="F48" i="117"/>
  <c r="F49" i="117"/>
  <c r="F50" i="117"/>
  <c r="F51" i="117"/>
  <c r="F52" i="117"/>
  <c r="F53" i="117"/>
  <c r="F54" i="117"/>
  <c r="F55" i="117"/>
  <c r="E56" i="117"/>
  <c r="G56" i="117"/>
  <c r="H56" i="117"/>
  <c r="I56" i="117"/>
  <c r="F6" i="116"/>
  <c r="F7" i="116"/>
  <c r="F8" i="116"/>
  <c r="F9" i="116"/>
  <c r="F10" i="116"/>
  <c r="F11" i="116"/>
  <c r="F12" i="116"/>
  <c r="F13" i="116"/>
  <c r="F14" i="116"/>
  <c r="F15" i="116"/>
  <c r="F16" i="116"/>
  <c r="F17" i="116"/>
  <c r="F18" i="116"/>
  <c r="F19" i="116"/>
  <c r="F20" i="116"/>
  <c r="F21" i="116"/>
  <c r="F22" i="116"/>
  <c r="F23" i="116"/>
  <c r="F24" i="116"/>
  <c r="E25" i="116"/>
  <c r="G25" i="116"/>
  <c r="F25" i="116" s="1"/>
  <c r="H25" i="116"/>
  <c r="I25" i="116"/>
  <c r="F26" i="116"/>
  <c r="D26" i="116" s="1"/>
  <c r="F27" i="116"/>
  <c r="D27" i="116" s="1"/>
  <c r="F28" i="116"/>
  <c r="D28" i="116" s="1"/>
  <c r="F29" i="116"/>
  <c r="F30" i="116"/>
  <c r="F31" i="116"/>
  <c r="F32" i="116"/>
  <c r="F33" i="116"/>
  <c r="F34" i="116"/>
  <c r="F35" i="116"/>
  <c r="F36" i="116"/>
  <c r="F37" i="116"/>
  <c r="F38" i="116"/>
  <c r="F39" i="116"/>
  <c r="F40" i="116"/>
  <c r="F41" i="116"/>
  <c r="F42" i="116"/>
  <c r="F43" i="116"/>
  <c r="F44" i="116"/>
  <c r="F45" i="116"/>
  <c r="F46" i="116"/>
  <c r="F47" i="116"/>
  <c r="F48" i="116"/>
  <c r="F49" i="116"/>
  <c r="F50" i="116"/>
  <c r="F51" i="116"/>
  <c r="F52" i="116"/>
  <c r="F53" i="116"/>
  <c r="F54" i="116"/>
  <c r="F55" i="116"/>
  <c r="E56" i="116"/>
  <c r="G56" i="116"/>
  <c r="F56" i="116" s="1"/>
  <c r="H56" i="116"/>
  <c r="I56" i="116"/>
  <c r="F6" i="115"/>
  <c r="F7" i="115"/>
  <c r="F8" i="115"/>
  <c r="F9" i="115"/>
  <c r="F10" i="115"/>
  <c r="F11" i="115"/>
  <c r="F12" i="115"/>
  <c r="F13" i="115"/>
  <c r="F14" i="115"/>
  <c r="F15" i="115"/>
  <c r="F16" i="115"/>
  <c r="F17" i="115"/>
  <c r="F18" i="115"/>
  <c r="F19" i="115"/>
  <c r="F20" i="115"/>
  <c r="F21" i="115"/>
  <c r="F22" i="115"/>
  <c r="F23" i="115"/>
  <c r="F24" i="115"/>
  <c r="E25" i="115"/>
  <c r="G25" i="115"/>
  <c r="H25" i="115"/>
  <c r="I25" i="115"/>
  <c r="F26" i="115"/>
  <c r="D26" i="115" s="1"/>
  <c r="F27" i="115"/>
  <c r="D27" i="115" s="1"/>
  <c r="F28" i="115"/>
  <c r="D28" i="115" s="1"/>
  <c r="F29" i="115"/>
  <c r="F30" i="115"/>
  <c r="F31" i="115"/>
  <c r="F32" i="115"/>
  <c r="F33" i="115"/>
  <c r="F34" i="115"/>
  <c r="F35" i="115"/>
  <c r="F36" i="115"/>
  <c r="F37" i="115"/>
  <c r="F38" i="115"/>
  <c r="F39" i="115"/>
  <c r="F40" i="115"/>
  <c r="F41" i="115"/>
  <c r="F42" i="115"/>
  <c r="F43" i="115"/>
  <c r="F44" i="115"/>
  <c r="F45" i="115"/>
  <c r="F46" i="115"/>
  <c r="F47" i="115"/>
  <c r="F48" i="115"/>
  <c r="F49" i="115"/>
  <c r="F50" i="115"/>
  <c r="F51" i="115"/>
  <c r="F52" i="115"/>
  <c r="F53" i="115"/>
  <c r="F54" i="115"/>
  <c r="F55" i="115"/>
  <c r="E56" i="115"/>
  <c r="G56" i="115"/>
  <c r="H56" i="115"/>
  <c r="I56" i="115"/>
  <c r="F6" i="114"/>
  <c r="F7" i="114"/>
  <c r="F9" i="114"/>
  <c r="F10" i="114"/>
  <c r="F11" i="114"/>
  <c r="F12" i="114"/>
  <c r="F13" i="114"/>
  <c r="F14" i="114"/>
  <c r="F15" i="114"/>
  <c r="F16" i="114"/>
  <c r="F17" i="114"/>
  <c r="F18" i="114"/>
  <c r="F19" i="114"/>
  <c r="F20" i="114"/>
  <c r="F21" i="114"/>
  <c r="F22" i="114"/>
  <c r="F23" i="114"/>
  <c r="F24" i="114"/>
  <c r="E25" i="114"/>
  <c r="G25" i="114"/>
  <c r="H25" i="114"/>
  <c r="I25" i="114"/>
  <c r="F26" i="114"/>
  <c r="D26" i="114" s="1"/>
  <c r="F27" i="114"/>
  <c r="D27" i="114" s="1"/>
  <c r="F28" i="114"/>
  <c r="D28" i="114" s="1"/>
  <c r="F29" i="114"/>
  <c r="F30" i="114"/>
  <c r="F31" i="114"/>
  <c r="F32" i="114"/>
  <c r="F33" i="114"/>
  <c r="F34" i="114"/>
  <c r="F35" i="114"/>
  <c r="F36" i="114"/>
  <c r="F37" i="114"/>
  <c r="F38" i="114"/>
  <c r="F39" i="114"/>
  <c r="F40" i="114"/>
  <c r="F41" i="114"/>
  <c r="F42" i="114"/>
  <c r="F43" i="114"/>
  <c r="F44" i="114"/>
  <c r="F45" i="114"/>
  <c r="F46" i="114"/>
  <c r="F47" i="114"/>
  <c r="F48" i="114"/>
  <c r="F49" i="114"/>
  <c r="F50" i="114"/>
  <c r="F51" i="114"/>
  <c r="F52" i="114"/>
  <c r="F53" i="114"/>
  <c r="F54" i="114"/>
  <c r="F55" i="114"/>
  <c r="E56" i="114"/>
  <c r="G56" i="114"/>
  <c r="H56" i="114"/>
  <c r="I56" i="114"/>
  <c r="F6" i="113"/>
  <c r="F7" i="113"/>
  <c r="F9" i="113"/>
  <c r="F10" i="113"/>
  <c r="F11" i="113"/>
  <c r="F12" i="113"/>
  <c r="F13" i="113"/>
  <c r="F14" i="113"/>
  <c r="F15" i="113"/>
  <c r="F16" i="113"/>
  <c r="F17" i="113"/>
  <c r="F18" i="113"/>
  <c r="F19" i="113"/>
  <c r="F20" i="113"/>
  <c r="F21" i="113"/>
  <c r="F22" i="113"/>
  <c r="F23" i="113"/>
  <c r="F24" i="113"/>
  <c r="E25" i="113"/>
  <c r="G25" i="113"/>
  <c r="H25" i="113"/>
  <c r="I25" i="113"/>
  <c r="F26" i="113"/>
  <c r="D26" i="113" s="1"/>
  <c r="F27" i="113"/>
  <c r="D27" i="113" s="1"/>
  <c r="F28" i="113"/>
  <c r="D28" i="113" s="1"/>
  <c r="F29" i="113"/>
  <c r="F30" i="113"/>
  <c r="F31" i="113"/>
  <c r="F32" i="113"/>
  <c r="F33" i="113"/>
  <c r="F34" i="113"/>
  <c r="F35" i="113"/>
  <c r="F36" i="113"/>
  <c r="F37" i="113"/>
  <c r="F38" i="113"/>
  <c r="F39" i="113"/>
  <c r="F40" i="113"/>
  <c r="F41" i="113"/>
  <c r="F42" i="113"/>
  <c r="F43" i="113"/>
  <c r="F44" i="113"/>
  <c r="F45" i="113"/>
  <c r="F46" i="113"/>
  <c r="F47" i="113"/>
  <c r="F48" i="113"/>
  <c r="F49" i="113"/>
  <c r="F50" i="113"/>
  <c r="F51" i="113"/>
  <c r="F52" i="113"/>
  <c r="F53" i="113"/>
  <c r="F54" i="113"/>
  <c r="F55" i="113"/>
  <c r="E56" i="113"/>
  <c r="G56" i="113"/>
  <c r="H56" i="113"/>
  <c r="I56" i="113"/>
  <c r="F18" i="112"/>
  <c r="F19" i="112"/>
  <c r="F22" i="112"/>
  <c r="F23" i="112"/>
  <c r="F24" i="112"/>
  <c r="E25" i="112"/>
  <c r="H25" i="112"/>
  <c r="F25" i="112" s="1"/>
  <c r="I25" i="112"/>
  <c r="F26" i="112"/>
  <c r="D26" i="112" s="1"/>
  <c r="F27" i="112"/>
  <c r="D27" i="112" s="1"/>
  <c r="F28" i="112"/>
  <c r="D28" i="112" s="1"/>
  <c r="F29" i="112"/>
  <c r="F30" i="112"/>
  <c r="F31" i="112"/>
  <c r="F32" i="112"/>
  <c r="F33" i="112"/>
  <c r="F34" i="112"/>
  <c r="F35" i="112"/>
  <c r="F36" i="112"/>
  <c r="F37" i="112"/>
  <c r="F38" i="112"/>
  <c r="F39" i="112"/>
  <c r="F40" i="112"/>
  <c r="F41" i="112"/>
  <c r="F42" i="112"/>
  <c r="F43" i="112"/>
  <c r="F44" i="112"/>
  <c r="F45" i="112"/>
  <c r="F46" i="112"/>
  <c r="F47" i="112"/>
  <c r="F48" i="112"/>
  <c r="F49" i="112"/>
  <c r="F50" i="112"/>
  <c r="F51" i="112"/>
  <c r="F52" i="112"/>
  <c r="F53" i="112"/>
  <c r="F54" i="112"/>
  <c r="F55" i="112"/>
  <c r="E56" i="112"/>
  <c r="G56" i="112"/>
  <c r="H56" i="112"/>
  <c r="I56" i="112"/>
  <c r="F6" i="111"/>
  <c r="F7" i="111"/>
  <c r="F8" i="111"/>
  <c r="F9" i="111"/>
  <c r="F10" i="111"/>
  <c r="F11" i="111"/>
  <c r="F12" i="111"/>
  <c r="F13" i="111"/>
  <c r="F14" i="111"/>
  <c r="F15" i="111"/>
  <c r="F16" i="111"/>
  <c r="F17" i="111"/>
  <c r="F18" i="111"/>
  <c r="F19" i="111"/>
  <c r="F20" i="111"/>
  <c r="F21" i="111"/>
  <c r="F22" i="111"/>
  <c r="F23" i="111"/>
  <c r="F24" i="111"/>
  <c r="E25" i="111"/>
  <c r="G25" i="111"/>
  <c r="F25" i="111" s="1"/>
  <c r="H25" i="111"/>
  <c r="I25" i="111"/>
  <c r="F26" i="111"/>
  <c r="D26" i="111" s="1"/>
  <c r="F27" i="111"/>
  <c r="D27" i="111" s="1"/>
  <c r="F28" i="111"/>
  <c r="D28" i="111" s="1"/>
  <c r="F29" i="111"/>
  <c r="F30" i="111"/>
  <c r="F31" i="111"/>
  <c r="F32" i="111"/>
  <c r="F33" i="111"/>
  <c r="F34" i="111"/>
  <c r="F35" i="111"/>
  <c r="F36" i="111"/>
  <c r="F37" i="111"/>
  <c r="F38" i="111"/>
  <c r="F39" i="111"/>
  <c r="F40" i="111"/>
  <c r="F41" i="111"/>
  <c r="F42" i="111"/>
  <c r="F43" i="111"/>
  <c r="F44" i="111"/>
  <c r="F45" i="111"/>
  <c r="F46" i="111"/>
  <c r="F47" i="111"/>
  <c r="F48" i="111"/>
  <c r="F49" i="111"/>
  <c r="F50" i="111"/>
  <c r="F51" i="111"/>
  <c r="F52" i="111"/>
  <c r="F53" i="111"/>
  <c r="F54" i="111"/>
  <c r="F55" i="111"/>
  <c r="E56" i="111"/>
  <c r="G56" i="111"/>
  <c r="F56" i="111" s="1"/>
  <c r="H56" i="111"/>
  <c r="I56" i="111"/>
  <c r="F6" i="110"/>
  <c r="F7" i="110"/>
  <c r="F8" i="110"/>
  <c r="F9" i="110"/>
  <c r="F10" i="110"/>
  <c r="F11" i="110"/>
  <c r="F12" i="110"/>
  <c r="F13" i="110"/>
  <c r="F14" i="110"/>
  <c r="F15" i="110"/>
  <c r="F16" i="110"/>
  <c r="F17" i="110"/>
  <c r="F18" i="110"/>
  <c r="F19" i="110"/>
  <c r="F20" i="110"/>
  <c r="F21" i="110"/>
  <c r="F22" i="110"/>
  <c r="F23" i="110"/>
  <c r="F24" i="110"/>
  <c r="E25" i="110"/>
  <c r="G25" i="110"/>
  <c r="H25" i="110"/>
  <c r="I25" i="110"/>
  <c r="F26" i="110"/>
  <c r="D26" i="110" s="1"/>
  <c r="F27" i="110"/>
  <c r="D27" i="110" s="1"/>
  <c r="F28" i="110"/>
  <c r="D28" i="110" s="1"/>
  <c r="F29" i="110"/>
  <c r="F30" i="110"/>
  <c r="F31" i="110"/>
  <c r="F32" i="110"/>
  <c r="F33" i="110"/>
  <c r="F34" i="110"/>
  <c r="F35" i="110"/>
  <c r="F36" i="110"/>
  <c r="F37" i="110"/>
  <c r="F38" i="110"/>
  <c r="F39" i="110"/>
  <c r="F40" i="110"/>
  <c r="F41" i="110"/>
  <c r="F42" i="110"/>
  <c r="F43" i="110"/>
  <c r="F44" i="110"/>
  <c r="F45" i="110"/>
  <c r="F46" i="110"/>
  <c r="F47" i="110"/>
  <c r="F48" i="110"/>
  <c r="F49" i="110"/>
  <c r="F50" i="110"/>
  <c r="F51" i="110"/>
  <c r="F52" i="110"/>
  <c r="F53" i="110"/>
  <c r="F54" i="110"/>
  <c r="F55" i="110"/>
  <c r="E56" i="110"/>
  <c r="G56" i="110"/>
  <c r="H56" i="110"/>
  <c r="I56" i="110"/>
  <c r="F6" i="109"/>
  <c r="F7" i="109"/>
  <c r="F8" i="109"/>
  <c r="F9" i="109"/>
  <c r="F10" i="109"/>
  <c r="F11" i="109"/>
  <c r="F12" i="109"/>
  <c r="F13" i="109"/>
  <c r="F14" i="109"/>
  <c r="F15" i="109"/>
  <c r="F16" i="109"/>
  <c r="F17" i="109"/>
  <c r="F18" i="109"/>
  <c r="F19" i="109"/>
  <c r="F20" i="109"/>
  <c r="F21" i="109"/>
  <c r="F22" i="109"/>
  <c r="F23" i="109"/>
  <c r="F24" i="109"/>
  <c r="E25" i="109"/>
  <c r="G25" i="109"/>
  <c r="F25" i="109" s="1"/>
  <c r="H25" i="109"/>
  <c r="I25" i="109"/>
  <c r="F26" i="109"/>
  <c r="D26" i="109" s="1"/>
  <c r="F27" i="109"/>
  <c r="D27" i="109" s="1"/>
  <c r="F28" i="109"/>
  <c r="D28" i="109" s="1"/>
  <c r="F29" i="109"/>
  <c r="F30" i="109"/>
  <c r="F31" i="109"/>
  <c r="F32" i="109"/>
  <c r="F33" i="109"/>
  <c r="F34" i="109"/>
  <c r="F35" i="109"/>
  <c r="F36" i="109"/>
  <c r="F37" i="109"/>
  <c r="F38" i="109"/>
  <c r="F39" i="109"/>
  <c r="F40" i="109"/>
  <c r="F41" i="109"/>
  <c r="F42" i="109"/>
  <c r="F43" i="109"/>
  <c r="F44" i="109"/>
  <c r="F45" i="109"/>
  <c r="F46" i="109"/>
  <c r="F47" i="109"/>
  <c r="F48" i="109"/>
  <c r="F49" i="109"/>
  <c r="F50" i="109"/>
  <c r="F51" i="109"/>
  <c r="F52" i="109"/>
  <c r="F53" i="109"/>
  <c r="F54" i="109"/>
  <c r="F55" i="109"/>
  <c r="E56" i="109"/>
  <c r="G56" i="109"/>
  <c r="F56" i="109" s="1"/>
  <c r="H56" i="109"/>
  <c r="I56" i="109"/>
  <c r="F6" i="108"/>
  <c r="F7" i="108"/>
  <c r="F8" i="108"/>
  <c r="F9" i="108"/>
  <c r="F10" i="108"/>
  <c r="F11" i="108"/>
  <c r="F12" i="108"/>
  <c r="F13" i="108"/>
  <c r="F14" i="108"/>
  <c r="F15" i="108"/>
  <c r="F16" i="108"/>
  <c r="F17" i="108"/>
  <c r="F18" i="108"/>
  <c r="F19" i="108"/>
  <c r="F20" i="108"/>
  <c r="F21" i="108"/>
  <c r="F22" i="108"/>
  <c r="F23" i="108"/>
  <c r="F24" i="108"/>
  <c r="E25" i="108"/>
  <c r="G25" i="108"/>
  <c r="H25" i="108"/>
  <c r="I25" i="108"/>
  <c r="F26" i="108"/>
  <c r="D26" i="108" s="1"/>
  <c r="F27" i="108"/>
  <c r="D27" i="108" s="1"/>
  <c r="F28" i="108"/>
  <c r="D28" i="108" s="1"/>
  <c r="F29" i="108"/>
  <c r="F30" i="108"/>
  <c r="F31" i="108"/>
  <c r="F32" i="108"/>
  <c r="F33" i="108"/>
  <c r="F34" i="108"/>
  <c r="F35" i="108"/>
  <c r="F36" i="108"/>
  <c r="F37" i="108"/>
  <c r="F38" i="108"/>
  <c r="F39" i="108"/>
  <c r="F40" i="108"/>
  <c r="F41" i="108"/>
  <c r="F42" i="108"/>
  <c r="F43" i="108"/>
  <c r="F44" i="108"/>
  <c r="F45" i="108"/>
  <c r="F46" i="108"/>
  <c r="F47" i="108"/>
  <c r="F48" i="108"/>
  <c r="F49" i="108"/>
  <c r="F50" i="108"/>
  <c r="F51" i="108"/>
  <c r="F52" i="108"/>
  <c r="F53" i="108"/>
  <c r="F54" i="108"/>
  <c r="F55" i="108"/>
  <c r="E56" i="108"/>
  <c r="G56" i="108"/>
  <c r="H56" i="108"/>
  <c r="I56" i="108"/>
  <c r="F6" i="107"/>
  <c r="F7" i="107"/>
  <c r="F8" i="107"/>
  <c r="F9" i="107"/>
  <c r="F10" i="107"/>
  <c r="F11" i="107"/>
  <c r="F12" i="107"/>
  <c r="F13" i="107"/>
  <c r="F14" i="107"/>
  <c r="F15" i="107"/>
  <c r="F16" i="107"/>
  <c r="F17" i="107"/>
  <c r="F18" i="107"/>
  <c r="F19" i="107"/>
  <c r="F20" i="107"/>
  <c r="F21" i="107"/>
  <c r="F22" i="107"/>
  <c r="F23" i="107"/>
  <c r="F24" i="107"/>
  <c r="E25" i="107"/>
  <c r="G25" i="107"/>
  <c r="H25" i="107"/>
  <c r="I25" i="107"/>
  <c r="F26" i="107"/>
  <c r="D26" i="107" s="1"/>
  <c r="F27" i="107"/>
  <c r="D27" i="107" s="1"/>
  <c r="F28" i="107"/>
  <c r="D28" i="107" s="1"/>
  <c r="F29" i="107"/>
  <c r="F30" i="107"/>
  <c r="F31" i="107"/>
  <c r="F32" i="107"/>
  <c r="F33" i="107"/>
  <c r="F34" i="107"/>
  <c r="F35" i="107"/>
  <c r="F36" i="107"/>
  <c r="F37" i="107"/>
  <c r="F38" i="107"/>
  <c r="F39" i="107"/>
  <c r="F40" i="107"/>
  <c r="F41" i="107"/>
  <c r="F42" i="107"/>
  <c r="F43" i="107"/>
  <c r="F44" i="107"/>
  <c r="F45" i="107"/>
  <c r="F46" i="107"/>
  <c r="F47" i="107"/>
  <c r="F48" i="107"/>
  <c r="F49" i="107"/>
  <c r="F50" i="107"/>
  <c r="F51" i="107"/>
  <c r="F52" i="107"/>
  <c r="F53" i="107"/>
  <c r="F54" i="107"/>
  <c r="F55" i="107"/>
  <c r="E56" i="107"/>
  <c r="G56" i="107"/>
  <c r="H56" i="107"/>
  <c r="I56" i="107"/>
  <c r="F6" i="106"/>
  <c r="F7" i="106"/>
  <c r="F8" i="106"/>
  <c r="F9" i="106"/>
  <c r="F10" i="106"/>
  <c r="F11" i="106"/>
  <c r="F12" i="106"/>
  <c r="F13" i="106"/>
  <c r="F14" i="106"/>
  <c r="F15" i="106"/>
  <c r="F16" i="106"/>
  <c r="F17" i="106"/>
  <c r="F18" i="106"/>
  <c r="F19" i="106"/>
  <c r="F20" i="106"/>
  <c r="F21" i="106"/>
  <c r="F22" i="106"/>
  <c r="F23" i="106"/>
  <c r="F24" i="106"/>
  <c r="E25" i="106"/>
  <c r="G25" i="106"/>
  <c r="H25" i="106"/>
  <c r="I25" i="106"/>
  <c r="F26" i="106"/>
  <c r="D26" i="106" s="1"/>
  <c r="F27" i="106"/>
  <c r="D27" i="106" s="1"/>
  <c r="F28" i="106"/>
  <c r="D28" i="106" s="1"/>
  <c r="F29" i="106"/>
  <c r="F30" i="106"/>
  <c r="F31" i="106"/>
  <c r="F32" i="106"/>
  <c r="F33" i="106"/>
  <c r="F34" i="106"/>
  <c r="F35" i="106"/>
  <c r="F36" i="106"/>
  <c r="F37" i="106"/>
  <c r="F38" i="106"/>
  <c r="F39" i="106"/>
  <c r="F40" i="106"/>
  <c r="F41" i="106"/>
  <c r="F42" i="106"/>
  <c r="F43" i="106"/>
  <c r="F44" i="106"/>
  <c r="F45" i="106"/>
  <c r="F46" i="106"/>
  <c r="F47" i="106"/>
  <c r="F48" i="106"/>
  <c r="F49" i="106"/>
  <c r="F50" i="106"/>
  <c r="F51" i="106"/>
  <c r="F52" i="106"/>
  <c r="F53" i="106"/>
  <c r="F54" i="106"/>
  <c r="F55" i="106"/>
  <c r="E56" i="106"/>
  <c r="G56" i="106"/>
  <c r="H56" i="106"/>
  <c r="I56" i="106"/>
  <c r="F6" i="105"/>
  <c r="F7" i="105"/>
  <c r="F8" i="105"/>
  <c r="F9" i="105"/>
  <c r="F10" i="105"/>
  <c r="F11" i="105"/>
  <c r="F12" i="105"/>
  <c r="F13" i="105"/>
  <c r="F14" i="105"/>
  <c r="F15" i="105"/>
  <c r="F16" i="105"/>
  <c r="F17" i="105"/>
  <c r="F18" i="105"/>
  <c r="F19" i="105"/>
  <c r="F20" i="105"/>
  <c r="F21" i="105"/>
  <c r="F22" i="105"/>
  <c r="F23" i="105"/>
  <c r="F24" i="105"/>
  <c r="E25" i="105"/>
  <c r="G25" i="105"/>
  <c r="H25" i="105"/>
  <c r="I25" i="105"/>
  <c r="F26" i="105"/>
  <c r="D26" i="105" s="1"/>
  <c r="F27" i="105"/>
  <c r="D27" i="105" s="1"/>
  <c r="F28" i="105"/>
  <c r="D28" i="105" s="1"/>
  <c r="F29" i="105"/>
  <c r="F30" i="105"/>
  <c r="F31" i="105"/>
  <c r="F32" i="105"/>
  <c r="F33" i="105"/>
  <c r="F34" i="105"/>
  <c r="F35" i="105"/>
  <c r="F36" i="105"/>
  <c r="F37" i="105"/>
  <c r="F38" i="105"/>
  <c r="F39" i="105"/>
  <c r="F40" i="105"/>
  <c r="F41" i="105"/>
  <c r="F42" i="105"/>
  <c r="F43" i="105"/>
  <c r="F44" i="105"/>
  <c r="F45" i="105"/>
  <c r="F46" i="105"/>
  <c r="F47" i="105"/>
  <c r="F48" i="105"/>
  <c r="F49" i="105"/>
  <c r="F50" i="105"/>
  <c r="F51" i="105"/>
  <c r="F52" i="105"/>
  <c r="F53" i="105"/>
  <c r="F54" i="105"/>
  <c r="F55" i="105"/>
  <c r="E56" i="105"/>
  <c r="G56" i="105"/>
  <c r="H56" i="105"/>
  <c r="I56" i="105"/>
  <c r="F6" i="104"/>
  <c r="F7" i="104"/>
  <c r="F8" i="104"/>
  <c r="F9" i="104"/>
  <c r="F10" i="104"/>
  <c r="F11" i="104"/>
  <c r="F12" i="104"/>
  <c r="F13" i="104"/>
  <c r="F14" i="104"/>
  <c r="F15" i="104"/>
  <c r="F16" i="104"/>
  <c r="F17" i="104"/>
  <c r="F18" i="104"/>
  <c r="F19" i="104"/>
  <c r="F20" i="104"/>
  <c r="F21" i="104"/>
  <c r="F22" i="104"/>
  <c r="F23" i="104"/>
  <c r="F24" i="104"/>
  <c r="E25" i="104"/>
  <c r="G25" i="104"/>
  <c r="H25" i="104"/>
  <c r="I25" i="104"/>
  <c r="F26" i="104"/>
  <c r="D26" i="104" s="1"/>
  <c r="F27" i="104"/>
  <c r="D27" i="104" s="1"/>
  <c r="F28" i="104"/>
  <c r="D28" i="104" s="1"/>
  <c r="F29" i="104"/>
  <c r="F30" i="104"/>
  <c r="F31" i="104"/>
  <c r="F32" i="104"/>
  <c r="F33" i="104"/>
  <c r="F34" i="104"/>
  <c r="F35" i="104"/>
  <c r="F36" i="104"/>
  <c r="F37" i="104"/>
  <c r="F38" i="104"/>
  <c r="F39" i="104"/>
  <c r="F40" i="104"/>
  <c r="F41" i="104"/>
  <c r="F42" i="104"/>
  <c r="F43" i="104"/>
  <c r="F44" i="104"/>
  <c r="F45" i="104"/>
  <c r="F46" i="104"/>
  <c r="F47" i="104"/>
  <c r="F48" i="104"/>
  <c r="F49" i="104"/>
  <c r="F50" i="104"/>
  <c r="F51" i="104"/>
  <c r="F52" i="104"/>
  <c r="F53" i="104"/>
  <c r="F54" i="104"/>
  <c r="F55" i="104"/>
  <c r="E56" i="104"/>
  <c r="G56" i="104"/>
  <c r="H56" i="104"/>
  <c r="I56" i="104"/>
  <c r="F6" i="103"/>
  <c r="F7" i="103"/>
  <c r="F8" i="103"/>
  <c r="F9" i="103"/>
  <c r="F10" i="103"/>
  <c r="F11" i="103"/>
  <c r="F12" i="103"/>
  <c r="F13" i="103"/>
  <c r="F14" i="103"/>
  <c r="F15" i="103"/>
  <c r="F16" i="103"/>
  <c r="F17" i="103"/>
  <c r="F18" i="103"/>
  <c r="F19" i="103"/>
  <c r="F20" i="103"/>
  <c r="F21" i="103"/>
  <c r="F22" i="103"/>
  <c r="F23" i="103"/>
  <c r="F24" i="103"/>
  <c r="E25" i="103"/>
  <c r="G25" i="103"/>
  <c r="H25" i="103"/>
  <c r="I25" i="103"/>
  <c r="F26" i="103"/>
  <c r="D26" i="103" s="1"/>
  <c r="F27" i="103"/>
  <c r="D27" i="103" s="1"/>
  <c r="F28" i="103"/>
  <c r="D28" i="103" s="1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3" i="103"/>
  <c r="F44" i="103"/>
  <c r="F45" i="103"/>
  <c r="F46" i="103"/>
  <c r="F47" i="103"/>
  <c r="F48" i="103"/>
  <c r="F49" i="103"/>
  <c r="F50" i="103"/>
  <c r="F51" i="103"/>
  <c r="F52" i="103"/>
  <c r="F53" i="103"/>
  <c r="F54" i="103"/>
  <c r="F55" i="103"/>
  <c r="E56" i="103"/>
  <c r="G56" i="103"/>
  <c r="H56" i="103"/>
  <c r="I56" i="103"/>
  <c r="F6" i="102"/>
  <c r="F7" i="102"/>
  <c r="F8" i="102"/>
  <c r="F9" i="102"/>
  <c r="F10" i="102"/>
  <c r="F11" i="102"/>
  <c r="F12" i="102"/>
  <c r="F13" i="102"/>
  <c r="F14" i="102"/>
  <c r="F15" i="102"/>
  <c r="F16" i="102"/>
  <c r="F17" i="102"/>
  <c r="F18" i="102"/>
  <c r="F19" i="102"/>
  <c r="F20" i="102"/>
  <c r="F21" i="102"/>
  <c r="D22" i="102"/>
  <c r="F22" i="102"/>
  <c r="D23" i="102"/>
  <c r="F23" i="102"/>
  <c r="F24" i="102"/>
  <c r="E25" i="102"/>
  <c r="G25" i="102"/>
  <c r="F25" i="102" s="1"/>
  <c r="D25" i="102" s="1"/>
  <c r="D56" i="102" s="1"/>
  <c r="H25" i="102"/>
  <c r="I25" i="102"/>
  <c r="D26" i="102"/>
  <c r="D27" i="102"/>
  <c r="F27" i="102"/>
  <c r="D28" i="102"/>
  <c r="F28" i="102"/>
  <c r="F29" i="102"/>
  <c r="F30" i="102"/>
  <c r="F31" i="102"/>
  <c r="F32" i="102"/>
  <c r="F33" i="102"/>
  <c r="F34" i="102"/>
  <c r="F35" i="102"/>
  <c r="F36" i="102"/>
  <c r="F37" i="102"/>
  <c r="F38" i="102"/>
  <c r="F39" i="102"/>
  <c r="F40" i="102"/>
  <c r="F41" i="102"/>
  <c r="F42" i="102"/>
  <c r="F43" i="102"/>
  <c r="F44" i="102"/>
  <c r="F45" i="102"/>
  <c r="F46" i="102"/>
  <c r="F47" i="102"/>
  <c r="F48" i="102"/>
  <c r="F49" i="102"/>
  <c r="F50" i="102"/>
  <c r="F51" i="102"/>
  <c r="F52" i="102"/>
  <c r="F53" i="102"/>
  <c r="F54" i="102"/>
  <c r="F55" i="102"/>
  <c r="E56" i="102"/>
  <c r="G56" i="102"/>
  <c r="F56" i="102" s="1"/>
  <c r="H56" i="102"/>
  <c r="I56" i="102"/>
  <c r="F6" i="101"/>
  <c r="F7" i="101"/>
  <c r="F8" i="101"/>
  <c r="F9" i="101"/>
  <c r="F10" i="101"/>
  <c r="F11" i="101"/>
  <c r="F12" i="101"/>
  <c r="F13" i="101"/>
  <c r="F14" i="101"/>
  <c r="F15" i="101"/>
  <c r="F16" i="101"/>
  <c r="F17" i="101"/>
  <c r="F18" i="101"/>
  <c r="F19" i="101"/>
  <c r="F20" i="101"/>
  <c r="F21" i="101"/>
  <c r="F22" i="101"/>
  <c r="F23" i="101"/>
  <c r="F24" i="101"/>
  <c r="E25" i="101"/>
  <c r="G25" i="101"/>
  <c r="H25" i="101"/>
  <c r="I25" i="101"/>
  <c r="F26" i="101"/>
  <c r="D26" i="101" s="1"/>
  <c r="F27" i="101"/>
  <c r="D27" i="101" s="1"/>
  <c r="F28" i="101"/>
  <c r="D28" i="101" s="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41" i="101"/>
  <c r="F42" i="101"/>
  <c r="F43" i="101"/>
  <c r="F44" i="101"/>
  <c r="F45" i="101"/>
  <c r="F46" i="101"/>
  <c r="F47" i="101"/>
  <c r="F48" i="101"/>
  <c r="F49" i="101"/>
  <c r="F50" i="101"/>
  <c r="F51" i="101"/>
  <c r="F52" i="101"/>
  <c r="F53" i="101"/>
  <c r="F54" i="101"/>
  <c r="F55" i="101"/>
  <c r="E56" i="101"/>
  <c r="G56" i="101"/>
  <c r="H56" i="101"/>
  <c r="I56" i="101"/>
  <c r="F6" i="100"/>
  <c r="F7" i="100"/>
  <c r="F8" i="100"/>
  <c r="F9" i="100"/>
  <c r="F10" i="100"/>
  <c r="F11" i="100"/>
  <c r="F12" i="100"/>
  <c r="F13" i="100"/>
  <c r="F14" i="100"/>
  <c r="F15" i="100"/>
  <c r="F16" i="100"/>
  <c r="F17" i="100"/>
  <c r="F18" i="100"/>
  <c r="F19" i="100"/>
  <c r="F20" i="100"/>
  <c r="F21" i="100"/>
  <c r="F22" i="100"/>
  <c r="F23" i="100"/>
  <c r="F24" i="100"/>
  <c r="E25" i="100"/>
  <c r="G25" i="100"/>
  <c r="F25" i="100" s="1"/>
  <c r="H25" i="100"/>
  <c r="I25" i="100"/>
  <c r="F26" i="100"/>
  <c r="D26" i="100" s="1"/>
  <c r="F27" i="100"/>
  <c r="D27" i="100" s="1"/>
  <c r="F28" i="100"/>
  <c r="D28" i="100" s="1"/>
  <c r="F29" i="100"/>
  <c r="F30" i="100"/>
  <c r="F31" i="100"/>
  <c r="F32" i="100"/>
  <c r="F33" i="100"/>
  <c r="F34" i="100"/>
  <c r="F35" i="100"/>
  <c r="F36" i="100"/>
  <c r="F37" i="100"/>
  <c r="F38" i="100"/>
  <c r="F39" i="100"/>
  <c r="F40" i="100"/>
  <c r="F41" i="100"/>
  <c r="F42" i="100"/>
  <c r="F43" i="100"/>
  <c r="F44" i="100"/>
  <c r="F45" i="100"/>
  <c r="F46" i="100"/>
  <c r="F47" i="100"/>
  <c r="F48" i="100"/>
  <c r="F49" i="100"/>
  <c r="F50" i="100"/>
  <c r="F51" i="100"/>
  <c r="F52" i="100"/>
  <c r="F53" i="100"/>
  <c r="F54" i="100"/>
  <c r="F55" i="100"/>
  <c r="E56" i="100"/>
  <c r="G56" i="100"/>
  <c r="F56" i="100" s="1"/>
  <c r="H56" i="100"/>
  <c r="I56" i="100"/>
  <c r="F6" i="99"/>
  <c r="F7" i="99"/>
  <c r="F8" i="99"/>
  <c r="F9" i="99"/>
  <c r="F10" i="99"/>
  <c r="F11" i="99"/>
  <c r="F12" i="99"/>
  <c r="F13" i="99"/>
  <c r="F14" i="99"/>
  <c r="F15" i="99"/>
  <c r="F16" i="99"/>
  <c r="F17" i="99"/>
  <c r="F18" i="99"/>
  <c r="F19" i="99"/>
  <c r="F20" i="99"/>
  <c r="F21" i="99"/>
  <c r="F22" i="99"/>
  <c r="F23" i="99"/>
  <c r="F24" i="99"/>
  <c r="E25" i="99"/>
  <c r="G25" i="99"/>
  <c r="H25" i="99"/>
  <c r="I25" i="99"/>
  <c r="F26" i="99"/>
  <c r="D26" i="99" s="1"/>
  <c r="F27" i="99"/>
  <c r="D27" i="99" s="1"/>
  <c r="F28" i="99"/>
  <c r="D28" i="99" s="1"/>
  <c r="F29" i="99"/>
  <c r="F30" i="99"/>
  <c r="F31" i="99"/>
  <c r="F32" i="99"/>
  <c r="F33" i="99"/>
  <c r="F34" i="99"/>
  <c r="F35" i="99"/>
  <c r="F36" i="99"/>
  <c r="F37" i="99"/>
  <c r="F38" i="99"/>
  <c r="F39" i="99"/>
  <c r="F40" i="99"/>
  <c r="F41" i="99"/>
  <c r="F42" i="99"/>
  <c r="F43" i="99"/>
  <c r="F44" i="99"/>
  <c r="F45" i="99"/>
  <c r="F46" i="99"/>
  <c r="F47" i="99"/>
  <c r="F48" i="99"/>
  <c r="F49" i="99"/>
  <c r="F50" i="99"/>
  <c r="F51" i="99"/>
  <c r="F52" i="99"/>
  <c r="F53" i="99"/>
  <c r="F54" i="99"/>
  <c r="F55" i="99"/>
  <c r="E56" i="99"/>
  <c r="G56" i="99"/>
  <c r="H56" i="99"/>
  <c r="I56" i="99"/>
  <c r="F56" i="104" l="1"/>
  <c r="F25" i="104"/>
  <c r="F56" i="106"/>
  <c r="F25" i="106"/>
  <c r="F56" i="108"/>
  <c r="F25" i="108"/>
  <c r="F56" i="110"/>
  <c r="F25" i="110"/>
  <c r="F56" i="112"/>
  <c r="F56" i="113"/>
  <c r="F25" i="113"/>
  <c r="F56" i="114"/>
  <c r="F25" i="114"/>
  <c r="F56" i="115"/>
  <c r="F25" i="115"/>
  <c r="F56" i="117"/>
  <c r="F25" i="117"/>
  <c r="G56" i="118"/>
  <c r="F56" i="118" s="1"/>
  <c r="F56" i="99"/>
  <c r="F25" i="99"/>
  <c r="F56" i="101"/>
  <c r="F25" i="101"/>
  <c r="F56" i="103"/>
  <c r="F25" i="103"/>
  <c r="F56" i="105"/>
  <c r="F25" i="105"/>
  <c r="F56" i="107"/>
  <c r="F25" i="107"/>
  <c r="E42" i="134"/>
  <c r="E42" i="135"/>
  <c r="D21" i="124"/>
  <c r="D41" i="124" s="1"/>
  <c r="C21" i="125"/>
  <c r="C20" i="125"/>
  <c r="D21" i="127"/>
  <c r="D41" i="127" s="1"/>
  <c r="C21" i="131"/>
  <c r="C41" i="131" s="1"/>
  <c r="C21" i="133"/>
  <c r="C41" i="133" s="1"/>
  <c r="C21" i="134"/>
  <c r="C41" i="134" s="1"/>
  <c r="C21" i="135"/>
  <c r="C41" i="135" s="1"/>
  <c r="C21" i="142"/>
  <c r="C21" i="144"/>
  <c r="C41" i="144" s="1"/>
  <c r="D21" i="145"/>
  <c r="D41" i="145" s="1"/>
  <c r="D21" i="146"/>
  <c r="D41" i="146" s="1"/>
  <c r="D21" i="147"/>
  <c r="D41" i="147" s="1"/>
  <c r="B70" i="151"/>
  <c r="F56" i="119"/>
  <c r="F25" i="119"/>
  <c r="F56" i="121"/>
  <c r="F25" i="121"/>
  <c r="F56" i="123"/>
  <c r="F25" i="123"/>
  <c r="C21" i="124"/>
  <c r="C41" i="124" s="1"/>
  <c r="D21" i="125"/>
  <c r="D41" i="125" s="1"/>
  <c r="D20" i="125"/>
  <c r="C21" i="126"/>
  <c r="C41" i="126" s="1"/>
  <c r="C21" i="127"/>
  <c r="C41" i="127" s="1"/>
  <c r="C21" i="129"/>
  <c r="C41" i="129" s="1"/>
  <c r="C21" i="130"/>
  <c r="C41" i="130" s="1"/>
  <c r="J41" i="132"/>
  <c r="C21" i="132"/>
  <c r="C41" i="132" s="1"/>
  <c r="D21" i="134"/>
  <c r="D41" i="134" s="1"/>
  <c r="C21" i="136"/>
  <c r="C41" i="136" s="1"/>
  <c r="C21" i="138"/>
  <c r="C41" i="138" s="1"/>
  <c r="C21" i="139"/>
  <c r="C41" i="139" s="1"/>
  <c r="C21" i="140"/>
  <c r="C41" i="140" s="1"/>
  <c r="C21" i="141"/>
  <c r="C41" i="141" s="1"/>
  <c r="C21" i="143"/>
  <c r="C41" i="143" s="1"/>
  <c r="C21" i="145"/>
  <c r="C41" i="145" s="1"/>
  <c r="C21" i="146"/>
  <c r="C41" i="146" s="1"/>
  <c r="C21" i="147"/>
  <c r="C41" i="147" s="1"/>
  <c r="B41" i="150"/>
  <c r="B70" i="150" s="1"/>
  <c r="F70" i="151"/>
  <c r="J70" i="151"/>
  <c r="J70" i="152"/>
  <c r="J70" i="155"/>
  <c r="F21" i="132"/>
  <c r="H41" i="132"/>
  <c r="D25" i="100"/>
  <c r="D56" i="100" s="1"/>
  <c r="D25" i="104"/>
  <c r="D56" i="104" s="1"/>
  <c r="D25" i="106"/>
  <c r="D56" i="106" s="1"/>
  <c r="D25" i="108"/>
  <c r="D56" i="108" s="1"/>
  <c r="D25" i="110"/>
  <c r="D56" i="110" s="1"/>
  <c r="D25" i="112"/>
  <c r="D56" i="112" s="1"/>
  <c r="D25" i="113"/>
  <c r="D56" i="113" s="1"/>
  <c r="D25" i="114"/>
  <c r="D56" i="114" s="1"/>
  <c r="D25" i="115"/>
  <c r="D56" i="115" s="1"/>
  <c r="D25" i="117"/>
  <c r="D56" i="117" s="1"/>
  <c r="D25" i="119"/>
  <c r="D56" i="119" s="1"/>
  <c r="D25" i="121"/>
  <c r="D56" i="121" s="1"/>
  <c r="D25" i="123"/>
  <c r="D56" i="123" s="1"/>
  <c r="C41" i="125"/>
  <c r="J70" i="150"/>
  <c r="G41" i="132"/>
  <c r="E21" i="132"/>
  <c r="E41" i="132" s="1"/>
  <c r="D25" i="99"/>
  <c r="D56" i="99" s="1"/>
  <c r="D25" i="101"/>
  <c r="D56" i="101" s="1"/>
  <c r="D25" i="103"/>
  <c r="D56" i="103" s="1"/>
  <c r="D25" i="105"/>
  <c r="D56" i="105" s="1"/>
  <c r="D25" i="107"/>
  <c r="D56" i="107" s="1"/>
  <c r="D25" i="109"/>
  <c r="D56" i="109" s="1"/>
  <c r="D25" i="111"/>
  <c r="D56" i="111" s="1"/>
  <c r="D25" i="116"/>
  <c r="D56" i="116" s="1"/>
  <c r="D25" i="118"/>
  <c r="D56" i="118" s="1"/>
  <c r="D25" i="120"/>
  <c r="D56" i="120" s="1"/>
  <c r="D25" i="122"/>
  <c r="D56" i="122" s="1"/>
  <c r="J70" i="148"/>
  <c r="J70" i="154"/>
  <c r="E42" i="132" l="1"/>
  <c r="D21" i="132"/>
  <c r="D41" i="132" s="1"/>
  <c r="F41" i="132"/>
  <c r="B24" i="16" l="1"/>
  <c r="B24" i="25" l="1"/>
  <c r="B24" i="29" l="1"/>
  <c r="B33" i="89" l="1"/>
  <c r="B33" i="51"/>
  <c r="B24" i="51"/>
  <c r="B19" i="51"/>
  <c r="B15" i="51"/>
  <c r="B33" i="45" l="1"/>
  <c r="B24" i="45"/>
  <c r="B33" i="13" l="1"/>
  <c r="B24" i="13"/>
  <c r="B37" i="25" l="1"/>
  <c r="B37" i="29"/>
  <c r="B37" i="13"/>
  <c r="B37" i="45"/>
  <c r="B37" i="51"/>
  <c r="B37" i="16"/>
  <c r="B37" i="89"/>
  <c r="B37" i="91"/>
  <c r="B37" i="17"/>
  <c r="B37" i="19"/>
  <c r="B37" i="11"/>
  <c r="B37" i="86"/>
  <c r="B37" i="81"/>
  <c r="B10" i="25" l="1"/>
  <c r="B10" i="29"/>
  <c r="B10" i="13"/>
  <c r="B10" i="45"/>
  <c r="B10" i="51"/>
  <c r="B10" i="16"/>
  <c r="B10" i="89"/>
  <c r="B10" i="91"/>
  <c r="B10" i="17"/>
  <c r="B10" i="19"/>
  <c r="B10" i="11"/>
  <c r="B10" i="86"/>
  <c r="B10" i="81"/>
  <c r="B58" i="25" l="1"/>
  <c r="B58" i="29"/>
  <c r="B58" i="13"/>
  <c r="B58" i="45"/>
  <c r="B58" i="51"/>
  <c r="B58" i="16"/>
  <c r="B58" i="89"/>
  <c r="B58" i="91"/>
  <c r="B58" i="17"/>
  <c r="B58" i="19"/>
  <c r="B58" i="11"/>
  <c r="B58" i="86"/>
  <c r="B58" i="81"/>
  <c r="B62" i="91" l="1"/>
  <c r="B33" i="91"/>
  <c r="B24" i="91"/>
  <c r="B19" i="91"/>
  <c r="B15" i="91"/>
  <c r="B62" i="89" l="1"/>
  <c r="B24" i="89"/>
  <c r="B19" i="89"/>
  <c r="B15" i="89"/>
  <c r="B33" i="25" l="1"/>
  <c r="B33" i="29"/>
  <c r="B33" i="16"/>
  <c r="B33" i="17"/>
  <c r="B33" i="19"/>
  <c r="B33" i="11"/>
  <c r="B33" i="86"/>
  <c r="B33" i="81"/>
  <c r="B24" i="17" l="1"/>
  <c r="B24" i="19"/>
  <c r="B24" i="11"/>
  <c r="B24" i="86"/>
  <c r="B24" i="81"/>
  <c r="B15" i="25"/>
  <c r="B15" i="29"/>
  <c r="B15" i="13"/>
  <c r="B15" i="45"/>
  <c r="B15" i="16"/>
  <c r="B15" i="17"/>
  <c r="B15" i="19"/>
  <c r="B15" i="11"/>
  <c r="B15" i="86"/>
  <c r="B15" i="81"/>
  <c r="B19" i="25"/>
  <c r="B19" i="29"/>
  <c r="B19" i="13"/>
  <c r="B19" i="45"/>
  <c r="B19" i="16"/>
  <c r="B19" i="17"/>
  <c r="B19" i="19"/>
  <c r="B19" i="11"/>
  <c r="B19" i="86"/>
  <c r="B19" i="81"/>
  <c r="B62" i="86" l="1"/>
  <c r="B62" i="25" l="1"/>
  <c r="B62" i="29"/>
  <c r="B62" i="13"/>
  <c r="B62" i="45"/>
  <c r="B62" i="51"/>
  <c r="B62" i="16"/>
  <c r="B62" i="17"/>
  <c r="B62" i="19"/>
  <c r="B62" i="11"/>
  <c r="B62" i="81"/>
</calcChain>
</file>

<file path=xl/sharedStrings.xml><?xml version="1.0" encoding="utf-8"?>
<sst xmlns="http://schemas.openxmlformats.org/spreadsheetml/2006/main" count="8313" uniqueCount="414">
  <si>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</si>
  <si>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</si>
  <si>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</si>
  <si>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</si>
  <si>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</si>
  <si>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</si>
  <si>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</si>
  <si>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</si>
  <si>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Наименование МО   ОБУЗ "Палехская ЦРБ"</t>
  </si>
  <si>
    <t>Наименование МО   ОБУЗ  "Кардиологический диспансер"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</si>
  <si>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</si>
  <si>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</si>
  <si>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</si>
  <si>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 ОБУЗ Вичугская ЦРБ</t>
  </si>
  <si>
    <t>Наименование МО   ОБУЗ "ГКБ № 4"</t>
  </si>
  <si>
    <t xml:space="preserve">Наименование МО   ОБУЗ  ГКБ № 7 </t>
  </si>
  <si>
    <t xml:space="preserve"> Наименование МО    ОБУЗ "ИвОКБ"</t>
  </si>
  <si>
    <t>Наименование МО   ОГВВ</t>
  </si>
  <si>
    <t>Наименование МО: ОБУЗ "ИвООД"</t>
  </si>
  <si>
    <t>Наименование МО    ООО "МРТ-Центр"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</si>
  <si>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</si>
  <si>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</si>
  <si>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</si>
  <si>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</si>
  <si>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</si>
  <si>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</si>
  <si>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</si>
  <si>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</si>
  <si>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</si>
  <si>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</si>
  <si>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</si>
  <si>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</si>
  <si>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</si>
  <si>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</si>
  <si>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</si>
  <si>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</si>
  <si>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</si>
  <si>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</si>
  <si>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</si>
  <si>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</si>
  <si>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</si>
  <si>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</si>
  <si>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</si>
  <si>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</si>
  <si>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</si>
  <si>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</si>
  <si>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</si>
  <si>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</si>
  <si>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</si>
  <si>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Наименование МО   ООО "Миленарис профилактика"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</si>
  <si>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</si>
  <si>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</si>
  <si>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</si>
  <si>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</si>
  <si>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</si>
  <si>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</si>
  <si>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</si>
  <si>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</si>
  <si>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Маммография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</si>
  <si>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</si>
  <si>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</si>
  <si>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</si>
  <si>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</si>
  <si>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</si>
  <si>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</si>
  <si>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</si>
  <si>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</si>
  <si>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</si>
  <si>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</si>
  <si>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</si>
  <si>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</si>
  <si>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</si>
  <si>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</si>
  <si>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</si>
  <si>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</si>
  <si>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</si>
  <si>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</si>
  <si>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</si>
  <si>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Объемы медицинских услуг для учреждений здравоохранения на 2022 год</t>
  </si>
  <si>
    <t>Оплачиваемые за услугу</t>
  </si>
  <si>
    <t>Оплачиваемые как посещение в сочетании с медицинской услугой</t>
  </si>
  <si>
    <t>Велоэргометрия</t>
  </si>
  <si>
    <t>Дисцизия, экстракция вторичной катаракты</t>
  </si>
  <si>
    <t>Исследование уровня лекарственных препаратов в крови пациентам</t>
  </si>
  <si>
    <t>Помощь, оказанная в др.территориях</t>
  </si>
  <si>
    <t xml:space="preserve">эндокринология                       </t>
  </si>
  <si>
    <t xml:space="preserve">эндокринологические                </t>
  </si>
  <si>
    <t xml:space="preserve">челюстно-лицевая хирургия            </t>
  </si>
  <si>
    <t xml:space="preserve">челюстно-лицевой хирургии          </t>
  </si>
  <si>
    <t>комбустиология</t>
  </si>
  <si>
    <t xml:space="preserve">ожоговые                           </t>
  </si>
  <si>
    <t xml:space="preserve">хирургия (комбустиология)            </t>
  </si>
  <si>
    <t>абдоминальная хирургия (хирургия)</t>
  </si>
  <si>
    <t>хирургические</t>
  </si>
  <si>
    <t xml:space="preserve">хирургия </t>
  </si>
  <si>
    <t xml:space="preserve">урология                             </t>
  </si>
  <si>
    <t xml:space="preserve">урологические                      </t>
  </si>
  <si>
    <t xml:space="preserve">травматология и ортопедия  </t>
  </si>
  <si>
    <t xml:space="preserve">ортопедические                     </t>
  </si>
  <si>
    <t xml:space="preserve">нейрохирургия                        </t>
  </si>
  <si>
    <t xml:space="preserve">травматологические               </t>
  </si>
  <si>
    <t xml:space="preserve">травматология и ортопедия            </t>
  </si>
  <si>
    <t xml:space="preserve">торакальная хирургия                 </t>
  </si>
  <si>
    <t xml:space="preserve">торакальной хирургии               </t>
  </si>
  <si>
    <t xml:space="preserve"> -</t>
  </si>
  <si>
    <t xml:space="preserve">терапевтические                    </t>
  </si>
  <si>
    <t xml:space="preserve">терапия                              </t>
  </si>
  <si>
    <t xml:space="preserve">сердечно-сосудистая хирургия         </t>
  </si>
  <si>
    <t xml:space="preserve">сосудистой хирургии                </t>
  </si>
  <si>
    <t xml:space="preserve">кардиохирургические,               </t>
  </si>
  <si>
    <t xml:space="preserve">ревматология                         </t>
  </si>
  <si>
    <t xml:space="preserve">ревматологические                  </t>
  </si>
  <si>
    <t xml:space="preserve">радиологические                    </t>
  </si>
  <si>
    <t xml:space="preserve">радиология, радиотерапия             </t>
  </si>
  <si>
    <t xml:space="preserve">пульмонологические                 </t>
  </si>
  <si>
    <t xml:space="preserve">пульмонология                        </t>
  </si>
  <si>
    <t xml:space="preserve">педиатрия                            </t>
  </si>
  <si>
    <t xml:space="preserve">педиатрические соматические        </t>
  </si>
  <si>
    <t xml:space="preserve">офтальмология                        </t>
  </si>
  <si>
    <t xml:space="preserve">офтальмологические                 </t>
  </si>
  <si>
    <t xml:space="preserve">оториноларингология  </t>
  </si>
  <si>
    <t>оториноларингологические</t>
  </si>
  <si>
    <t>онкология</t>
  </si>
  <si>
    <t>онкологические</t>
  </si>
  <si>
    <t xml:space="preserve">нефрологические                    </t>
  </si>
  <si>
    <t xml:space="preserve">нефрология                           </t>
  </si>
  <si>
    <t>неонатология</t>
  </si>
  <si>
    <t xml:space="preserve">патологии новорожденных и  недоношенных детей  </t>
  </si>
  <si>
    <t xml:space="preserve">нейрохирургические                 </t>
  </si>
  <si>
    <t>психоневрологические для детей</t>
  </si>
  <si>
    <t xml:space="preserve">неврологические для больных с острыми нарушениями мозгового кровообращения       </t>
  </si>
  <si>
    <t xml:space="preserve">неврологические,                   </t>
  </si>
  <si>
    <t xml:space="preserve">неврология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</si>
  <si>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</si>
  <si>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реабилитационные для больных с   заболеваниями центральной нервной системы и органов чувств </t>
  </si>
  <si>
    <t xml:space="preserve">реабилитационные соматические,     </t>
  </si>
  <si>
    <t>всего, в том числе:</t>
  </si>
  <si>
    <t xml:space="preserve">медицинская реабилитация             </t>
  </si>
  <si>
    <t xml:space="preserve">проктологические                   </t>
  </si>
  <si>
    <t xml:space="preserve">колопроктология                      </t>
  </si>
  <si>
    <t>кардиологические для больных с острым инфарктом миокарда</t>
  </si>
  <si>
    <t xml:space="preserve">кардиологические,                  </t>
  </si>
  <si>
    <t xml:space="preserve">кардиология </t>
  </si>
  <si>
    <t>инфекционные</t>
  </si>
  <si>
    <t>инфекционные болезни</t>
  </si>
  <si>
    <t xml:space="preserve">эндокринологические для детей      </t>
  </si>
  <si>
    <t xml:space="preserve">детская эндокринология               </t>
  </si>
  <si>
    <t>детская хирургия в период новорожденности</t>
  </si>
  <si>
    <t xml:space="preserve">хирургические для детей            </t>
  </si>
  <si>
    <t xml:space="preserve">детская хирургия                     </t>
  </si>
  <si>
    <t xml:space="preserve">уроандрологические для детей       </t>
  </si>
  <si>
    <t xml:space="preserve">детская урология-андрология          </t>
  </si>
  <si>
    <t xml:space="preserve">онкологические для детей           </t>
  </si>
  <si>
    <t xml:space="preserve">детская онкология                    </t>
  </si>
  <si>
    <t xml:space="preserve">кардиологические для детей         </t>
  </si>
  <si>
    <t xml:space="preserve">детская кардиология                  </t>
  </si>
  <si>
    <t>дерматологические</t>
  </si>
  <si>
    <t>дерматовенерология</t>
  </si>
  <si>
    <t xml:space="preserve">геронтологические                  </t>
  </si>
  <si>
    <t xml:space="preserve">гериатрия                            </t>
  </si>
  <si>
    <t xml:space="preserve">гематология                          </t>
  </si>
  <si>
    <t xml:space="preserve">гематологические                   </t>
  </si>
  <si>
    <t xml:space="preserve">гастроэнтерология                    </t>
  </si>
  <si>
    <t xml:space="preserve">гастроэнтерологические             </t>
  </si>
  <si>
    <t xml:space="preserve">аллергологические                  </t>
  </si>
  <si>
    <t xml:space="preserve">аллергология и иммунология           </t>
  </si>
  <si>
    <t>акушерство и гинекология</t>
  </si>
  <si>
    <t xml:space="preserve">гинекологические,                  </t>
  </si>
  <si>
    <t xml:space="preserve"> в том числе переведенные</t>
  </si>
  <si>
    <t xml:space="preserve">патологии беременности,            </t>
  </si>
  <si>
    <t xml:space="preserve">для беременных и рожениц,          </t>
  </si>
  <si>
    <t xml:space="preserve">акушерство и гинекология      </t>
  </si>
  <si>
    <t>Дети в возрасте от 0-17 лет</t>
  </si>
  <si>
    <t>Взрослые</t>
  </si>
  <si>
    <t>Всего</t>
  </si>
  <si>
    <t xml:space="preserve"> ВМП, случаи госпитализации</t>
  </si>
  <si>
    <t>медицинская реабилитация (случаи госпитализации)</t>
  </si>
  <si>
    <t>для медицинской помощи по профилю "онкология" (случаи госпитализации)</t>
  </si>
  <si>
    <t>В том числе</t>
  </si>
  <si>
    <t>Число случаев госпитализации на 2022 год</t>
  </si>
  <si>
    <t>Профиль ВМП</t>
  </si>
  <si>
    <t xml:space="preserve">Профиль койки            </t>
  </si>
  <si>
    <t xml:space="preserve">Профиль медицинской помощи      </t>
  </si>
  <si>
    <t>Свод территории с частниками</t>
  </si>
  <si>
    <t>Плановые объемы медицинской помощи, оказываемой в условиях круглосуточного стационара, на 2022 год</t>
  </si>
  <si>
    <t>Помощь, оказанная в других территориях</t>
  </si>
  <si>
    <t>общей врачебной практики</t>
  </si>
  <si>
    <t>общая врачебная пратика</t>
  </si>
  <si>
    <t>эндокринологические</t>
  </si>
  <si>
    <t>эндокринология</t>
  </si>
  <si>
    <t>хирургия</t>
  </si>
  <si>
    <t>урологические</t>
  </si>
  <si>
    <t>урология</t>
  </si>
  <si>
    <t>ортопедические</t>
  </si>
  <si>
    <t>травматологические</t>
  </si>
  <si>
    <t>травматология и ортопедия:</t>
  </si>
  <si>
    <t>терапевтические</t>
  </si>
  <si>
    <t>терапия</t>
  </si>
  <si>
    <t>стоматологические для детей</t>
  </si>
  <si>
    <t>стоматология детская</t>
  </si>
  <si>
    <t xml:space="preserve">ревматологические </t>
  </si>
  <si>
    <t>ревматология</t>
  </si>
  <si>
    <t>радиологические</t>
  </si>
  <si>
    <t xml:space="preserve">радиология, радиотерапия </t>
  </si>
  <si>
    <t>пульмонологические</t>
  </si>
  <si>
    <t>пульмонология</t>
  </si>
  <si>
    <t>педиатрические соматические</t>
  </si>
  <si>
    <t>педиатрия</t>
  </si>
  <si>
    <t>офтальмологические</t>
  </si>
  <si>
    <t>офтальмология</t>
  </si>
  <si>
    <t>оториноларингология</t>
  </si>
  <si>
    <t>неврологические</t>
  </si>
  <si>
    <t>неврология</t>
  </si>
  <si>
    <t>реабилитационные для больных с заболеваниями ОДА и ПНС</t>
  </si>
  <si>
    <t>реабилитационные для больных с заболеваниями ЦНС и органов чувств</t>
  </si>
  <si>
    <t>реабилитационные соматические</t>
  </si>
  <si>
    <t>в том числе:</t>
  </si>
  <si>
    <t>медицинская реабилитация, всего</t>
  </si>
  <si>
    <t>кардиологические</t>
  </si>
  <si>
    <t>кардиология</t>
  </si>
  <si>
    <t>эндокринологические для детей</t>
  </si>
  <si>
    <t>детская эндокринология</t>
  </si>
  <si>
    <t>хирургические для детей</t>
  </si>
  <si>
    <t>детская хирургия</t>
  </si>
  <si>
    <t>кардиологические для детей</t>
  </si>
  <si>
    <t>детская кардиология</t>
  </si>
  <si>
    <t>онкологические для детей</t>
  </si>
  <si>
    <t>детская онкология</t>
  </si>
  <si>
    <t xml:space="preserve">уроандрологические для детей   </t>
  </si>
  <si>
    <t>детская урология-андрология</t>
  </si>
  <si>
    <t>геронтологические</t>
  </si>
  <si>
    <t>гериатрия</t>
  </si>
  <si>
    <t>гематологические</t>
  </si>
  <si>
    <t>гематология</t>
  </si>
  <si>
    <t>гастроэнтерологические</t>
  </si>
  <si>
    <t>гастроэнтерология</t>
  </si>
  <si>
    <t>гинекологические для вспомогательных репродуктивных технологий (ЭКО)</t>
  </si>
  <si>
    <t>патологии берменности</t>
  </si>
  <si>
    <t>гинекологические</t>
  </si>
  <si>
    <t>в том числе для медицинской помощи по профилю"онкология"</t>
  </si>
  <si>
    <t xml:space="preserve">специализированная медицинская помощь </t>
  </si>
  <si>
    <t xml:space="preserve">первичная специализированная медицинская помощь </t>
  </si>
  <si>
    <t>первичная медицинская помощь</t>
  </si>
  <si>
    <t>Число случаев лечения</t>
  </si>
  <si>
    <t>Профиль пациенто-мест</t>
  </si>
  <si>
    <t xml:space="preserve">Профиль медицинской помощи   </t>
  </si>
  <si>
    <t>Плановые объемы медицинской помощи, оказываемой в условиях дневного стационара, на 2022 год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</si>
  <si>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</si>
  <si>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Акушер (самостоятельный прием)</t>
  </si>
  <si>
    <t>Фельдшер (самостоятельный прием)</t>
  </si>
  <si>
    <t>Зубной врач</t>
  </si>
  <si>
    <t>Врач-эндокринолог</t>
  </si>
  <si>
    <t>Врач-челюстно-лицевой хирург</t>
  </si>
  <si>
    <t>Врач-хирург</t>
  </si>
  <si>
    <t>Врач-уролог</t>
  </si>
  <si>
    <t xml:space="preserve">Врач-травматолог-ортопед (медицинская реабилитация) </t>
  </si>
  <si>
    <t>Врач травматолог-ортопед</t>
  </si>
  <si>
    <t>Врач торакальный хирург</t>
  </si>
  <si>
    <t>Врач-терапевт (медицинская реабилитация)</t>
  </si>
  <si>
    <t>Врач-терапевт-участковый</t>
  </si>
  <si>
    <t>Врач-терапевт</t>
  </si>
  <si>
    <t>Врач-сурдолог-оториноларинголог</t>
  </si>
  <si>
    <t>Врач-стоматолог-хирург</t>
  </si>
  <si>
    <t>Врач-стоматолог-терапевт</t>
  </si>
  <si>
    <t>Врач-стоматолог детский</t>
  </si>
  <si>
    <t xml:space="preserve">Врач-стоматолог </t>
  </si>
  <si>
    <t>Врач-сердечно-сосудистый хирург</t>
  </si>
  <si>
    <t>Врач-ревматолог</t>
  </si>
  <si>
    <t>Врач-радиотерапевт</t>
  </si>
  <si>
    <t>Врач-пульмонолог</t>
  </si>
  <si>
    <t>Врач-психотерапевт (медицинская реабилитация)</t>
  </si>
  <si>
    <t>Врач-психотерапевт</t>
  </si>
  <si>
    <t>Врач по медицинской  профилактике центра здоровья</t>
  </si>
  <si>
    <t>Врач по лечебной физкультуре</t>
  </si>
  <si>
    <t>Врач-педиатр (медицинская реабилитация)</t>
  </si>
  <si>
    <t>Врач-педиатр центра здоровья</t>
  </si>
  <si>
    <t>Врач-педиатр участковый</t>
  </si>
  <si>
    <t>Врач-педиатр</t>
  </si>
  <si>
    <t>Врач-офтальмолог</t>
  </si>
  <si>
    <t>Врач-оториноларинголог (фониатр)</t>
  </si>
  <si>
    <t>Врач-оториноларинголог</t>
  </si>
  <si>
    <t>Врач-ортодонт</t>
  </si>
  <si>
    <t>Врач-онколог (хирург челюстно-лицевой)</t>
  </si>
  <si>
    <t>Врач-онколог (хирург общий)</t>
  </si>
  <si>
    <t>Врач-онколог (химиотерапевт)</t>
  </si>
  <si>
    <t>Врач-онколог (уролог)</t>
  </si>
  <si>
    <t>Врач-онколог (пульмонолог)</t>
  </si>
  <si>
    <t>Врач-онколог (маммолог)</t>
  </si>
  <si>
    <t>Врач-онколог (колопроктолог)</t>
  </si>
  <si>
    <t>Врач-онколог (гинеколог)</t>
  </si>
  <si>
    <t>Врач-онколог (гастроэнтеролог)</t>
  </si>
  <si>
    <t>Врач-онколог</t>
  </si>
  <si>
    <t>Врач общей практики (семейный врач)</t>
  </si>
  <si>
    <t>Врач-нефролог</t>
  </si>
  <si>
    <t>Врач-нейрохирург</t>
  </si>
  <si>
    <t>Врач-невролог  (медицинская реабилитация)</t>
  </si>
  <si>
    <t>Врач-невролог</t>
  </si>
  <si>
    <t>Врач-колопроктолог</t>
  </si>
  <si>
    <t>Врач-детский кардиолог</t>
  </si>
  <si>
    <t>Врач-кардиолог</t>
  </si>
  <si>
    <t>Врач-инфекционист</t>
  </si>
  <si>
    <t>Врач-дерматовенеролог</t>
  </si>
  <si>
    <t>Врач-детский эндокринолог</t>
  </si>
  <si>
    <t>Врач-детский хирург</t>
  </si>
  <si>
    <t>Врач-детский уролог-андролог</t>
  </si>
  <si>
    <t>Врач-детский онколог</t>
  </si>
  <si>
    <t>Врач-гериатр</t>
  </si>
  <si>
    <t>Врач-гематолог</t>
  </si>
  <si>
    <t>Врач-гастроэнтеролог</t>
  </si>
  <si>
    <t>Врач-аллерголог-иммунолог</t>
  </si>
  <si>
    <t>Врач-акушер-гинеколог</t>
  </si>
  <si>
    <t>Обращения по заболеванию</t>
  </si>
  <si>
    <t>Посещения с иной целью</t>
  </si>
  <si>
    <t>в том числе углубленная диспансеризация</t>
  </si>
  <si>
    <t>Комплексные посещения для проведения диспансеризации</t>
  </si>
  <si>
    <t>Комплексные посещения для проведения профилактических медицинских осмотров</t>
  </si>
  <si>
    <t>женская консультация</t>
  </si>
  <si>
    <t>консультативно-диагностический центр</t>
  </si>
  <si>
    <t>В том числе:</t>
  </si>
  <si>
    <t>Посещения к стоматологу, УЕТ</t>
  </si>
  <si>
    <t>Обращение по заболеванию при оказании медицинской помощи по профилю  «Медицинская реабилитация»</t>
  </si>
  <si>
    <t>Посещения в неотложной форме</t>
  </si>
  <si>
    <t>Посещения с профилактической и иными целями</t>
  </si>
  <si>
    <t xml:space="preserve">Наименование должности специалиста*                               </t>
  </si>
  <si>
    <t>Свод территория с частниками</t>
  </si>
  <si>
    <t>Плановые объемы медицинской помощи, оказываемой в амбулаторно-поликлинических условиях, на 2022 год</t>
  </si>
  <si>
    <t>Всего по базовой программе ОМС</t>
  </si>
  <si>
    <t>Наименование  МО      ОБУЗ Верхнеландеховская ЦРБ</t>
  </si>
  <si>
    <t>Наименование  МО   ОБУЗ Вичугская ЦРБ</t>
  </si>
  <si>
    <t>Наименование  МО  ОБУЗ "Гаврилово-Посадская ЦРБ"</t>
  </si>
  <si>
    <t>Наименование  МО  ОБУЗ "Кинешемская ЦРБ"</t>
  </si>
  <si>
    <t>ОБУЗ "Комсомольская ЦБ"</t>
  </si>
  <si>
    <t>Наименование МО</t>
  </si>
  <si>
    <t>Наименование  МО   ОБУЗ "Палехская ЦРБ"</t>
  </si>
  <si>
    <t>ОБУЗ Приволжская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</si>
  <si>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</si>
  <si>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</si>
  <si>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</si>
  <si>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</si>
  <si>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Наименование МО    ОБУЗ "Южская ЦРБ"</t>
  </si>
  <si>
    <t>Наименование  МО    ОБУЗ  1 ГКБ</t>
  </si>
  <si>
    <t>Наименование  МО   ОБУЗ "ГКБ № 3 г. Иванова"</t>
  </si>
  <si>
    <t xml:space="preserve"> Наименование  МО   ОБУЗ "ГКБ № 4"</t>
  </si>
  <si>
    <t>ОБУЗ  ГКБ  №7</t>
  </si>
  <si>
    <t xml:space="preserve">Наименование МО    </t>
  </si>
  <si>
    <t>ОБУЗ "ДГКБ  №5" г. Иваново</t>
  </si>
  <si>
    <t xml:space="preserve">Наименование  МО    ОБУЗ "Родильный дом № 4" </t>
  </si>
  <si>
    <t>Наименование  МО    ОБУЗ "ОДКБ"</t>
  </si>
  <si>
    <t>ОБУЗ "ИвОКБ"</t>
  </si>
  <si>
    <t>Наименование  МО   ОБУЗ  "Кардиологический диспансер"</t>
  </si>
  <si>
    <t>Наименование МО     ОБУЗ "ИвООД"</t>
  </si>
  <si>
    <t xml:space="preserve">ФГБУ "Ив НИИ М и Д им. В.Н. Городкова" Минздрава России </t>
  </si>
  <si>
    <t xml:space="preserve">Наименование МО   ЧУЗ "КБ "РЖД-Медицина" г. Иваново" </t>
  </si>
  <si>
    <t>Наименование  МО    ООО "Ивмедцентр"</t>
  </si>
  <si>
    <t>Наименование МО              ОБУЗ Верхнеландеховская ЦРБ</t>
  </si>
  <si>
    <t>Наименование МО             ОБУЗ Вичугская ЦРБ</t>
  </si>
  <si>
    <t>общая врачебная практика</t>
  </si>
  <si>
    <t>Наименование МО  ОБУЗ "Кинешемская ЦРБ"</t>
  </si>
  <si>
    <t>Наименование МО    ОБУЗ "Комсомольская ЦБ"</t>
  </si>
  <si>
    <t>Наименование МО ОБУЗ "Кохомская городская больница"</t>
  </si>
  <si>
    <t>ОБУЗ "Палехская ЦРБ"</t>
  </si>
  <si>
    <t>ОБУЗ "Пестяковская ЦРБ"</t>
  </si>
  <si>
    <t>Наименование МО     ОБУЗ "Шуйская ЦРБ"</t>
  </si>
  <si>
    <t>Наименование МО ОБУЗ "Южская ЦРБ"</t>
  </si>
  <si>
    <t>Наименование МО   ОБУЗ ИКБ им. Куваевых</t>
  </si>
  <si>
    <t>Наименование    ОБУЗ "ГКБ № 3 г. Иванова"</t>
  </si>
  <si>
    <t>Наименование   ОБУЗ "ГКБ № 4"</t>
  </si>
  <si>
    <t>ОБУЗ ГКБ № 7</t>
  </si>
  <si>
    <t>ОБУЗ  ГКБ№ 8</t>
  </si>
  <si>
    <t>ОБУЗ "ДГКБ №5" г.Иваново</t>
  </si>
  <si>
    <t>ОБУЗ "ОДКБ"</t>
  </si>
  <si>
    <t>Наименование МО  ОБУЗ "ИОКЦМР"</t>
  </si>
  <si>
    <t>Наименование МО ОБУЗ "Кардиологический диспансер"</t>
  </si>
  <si>
    <t>Наименование МО  ОБУЗ "ИвООД"</t>
  </si>
  <si>
    <t>Наименование МО     ООО МЦ "Европа"</t>
  </si>
  <si>
    <t>Наименование МО     ООО "33МедикАл"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</si>
  <si>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</si>
  <si>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 ОБУЗ "Тейковская ЦРБ"</t>
  </si>
  <si>
    <t>Наименование МО      ОБУЗ "Шуйская ЦРБ"</t>
  </si>
  <si>
    <t xml:space="preserve"> Наименование МО    ОБУЗ "ГКБ № 4"</t>
  </si>
  <si>
    <t>Наименование МО    ОБУЗ "ОДКБ"</t>
  </si>
  <si>
    <t>Наименование МО   ОБУЗ "ИвООД"</t>
  </si>
  <si>
    <t>Наименование МО     ФКУЗ "МСЧ МВД России по Ивановской области"</t>
  </si>
  <si>
    <t>Наименование МО   ФГБУЗ  МЦ "Решма" ФМБА России</t>
  </si>
  <si>
    <t>всего</t>
  </si>
  <si>
    <t>дети</t>
  </si>
  <si>
    <t>взр.</t>
  </si>
  <si>
    <t>Посещения с другими целями (патронаж, выдача справок и иных медицинских документов и др.)</t>
  </si>
  <si>
    <t>Посещения центров аибулаторной онкологической помощи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</si>
  <si>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</si>
  <si>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здоровья</t>
  </si>
  <si>
    <t>Разовые посещения в связи с заболеванием</t>
  </si>
  <si>
    <t>Посещения для проведения 2-го этапа диспансеризации</t>
  </si>
  <si>
    <t>Посещения для проведения диспансерного наблюдения (за исключением 1-го посещения)</t>
  </si>
  <si>
    <t>1 этап диспрансеризации, взр.</t>
  </si>
  <si>
    <t>Диспансеризация пребывающих в стационарных учреждениях детей-сирот и детей,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</si>
  <si>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</si>
  <si>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Профилактические медицинскуие осмотры (включая 1-е посещение для проведения диспансерного наблююения), взр.</t>
  </si>
  <si>
    <t>Профилактические медицинские осмотры несовершеннолетних</t>
  </si>
  <si>
    <t>Посещения с иными целями</t>
  </si>
  <si>
    <t>Комплесные посещения для проведения диспансеризации</t>
  </si>
  <si>
    <t>Комплесные посещения для проведения профилактических медицинских осмотров</t>
  </si>
  <si>
    <t>Наименование должности специалиста</t>
  </si>
  <si>
    <t xml:space="preserve">Наименование медицинской организации          СВОД </t>
  </si>
  <si>
    <t>Плановые объемы медицинской помощи в амбулаторных условиях, оказываемой с профилактической и иными целями, на 2022 год</t>
  </si>
  <si>
    <t>Данные ДЗО</t>
  </si>
  <si>
    <t>Наименование медицинской организации        ОБУЗ "Шуйская ЦРБ"</t>
  </si>
  <si>
    <t>Наименование медицинской организации         ОБУЗ "ГКБ  № 4"</t>
  </si>
  <si>
    <t>Наименование медицинской организации         ОБУЗ "ОДКБ"</t>
  </si>
  <si>
    <t>Наименование медицинской организации        ОГВВ</t>
  </si>
  <si>
    <t>Наименование медицинской организации       ОБУЗ "ИвООД"</t>
  </si>
  <si>
    <t>Наименование медицинской организации         ФГБУЗ  МЦ "Решма" ФМБА России</t>
  </si>
  <si>
    <t>Наименование медицинской организации        ФКУЗ "МСЧ МВД России по Ивановской области"</t>
  </si>
  <si>
    <t>Приложение 3
к протоколу Комиссии по разработке
территориальной программы обязательного
медицинского страхования
от 08.12.2022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</si>
</sst>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  <numFmt numFmtId="166" formatCode="#,##0.00&quot; &quot;[$руб.-419];[Red]&quot;-&quot;#,##0.00&quot; &quot;[$руб.-419]"/>
    <numFmt numFmtId="167" formatCode="_-* #,##0.00\ _р_._-;\-* #,##0.00\ _р_._-;_-* &quot;-&quot;??\ _р_._-;_-@_-"/>
    <numFmt numFmtId="168" formatCode="_-* #,##0.00\ &quot;₽&quot;_-;\-* #,##0.00\ &quot;₽&quot;_-;_-* &quot;-&quot;??\ &quot;₽&quot;_-;_-@_-"/>
  </numFmts>
  <fonts count="85" x14ac:knownFonts="1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indexed="8"/>
      <name val="Courier New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63">
    <xf numFmtId="0" fontId="0" fillId="0" borderId="0"/>
    <xf numFmtId="0" fontId="3" fillId="0" borderId="0"/>
    <xf numFmtId="165" fontId="8" fillId="0" borderId="0"/>
    <xf numFmtId="0" fontId="9" fillId="0" borderId="0"/>
    <xf numFmtId="0" fontId="9" fillId="0" borderId="0"/>
    <xf numFmtId="0" fontId="10" fillId="0" borderId="0"/>
    <xf numFmtId="164" fontId="10" fillId="0" borderId="0" applyFont="0" applyFill="0" applyBorder="0" applyAlignment="0" applyProtection="0"/>
    <xf numFmtId="0" fontId="19" fillId="0" borderId="0"/>
    <xf numFmtId="44" fontId="10" fillId="0" borderId="0" applyFont="0" applyFill="0" applyBorder="0" applyAlignment="0" applyProtection="0"/>
    <xf numFmtId="0" fontId="20" fillId="0" borderId="0"/>
    <xf numFmtId="0" fontId="9" fillId="0" borderId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6" borderId="0" applyNumberFormat="0" applyBorder="0" applyAlignment="0" applyProtection="0"/>
    <xf numFmtId="0" fontId="31" fillId="10" borderId="0" applyNumberFormat="0" applyBorder="0" applyAlignment="0" applyProtection="0"/>
    <xf numFmtId="0" fontId="32" fillId="27" borderId="35" applyNumberFormat="0" applyAlignment="0" applyProtection="0"/>
    <xf numFmtId="0" fontId="33" fillId="28" borderId="36" applyNumberFormat="0" applyAlignment="0" applyProtection="0"/>
    <xf numFmtId="0" fontId="19" fillId="0" borderId="0"/>
    <xf numFmtId="0" fontId="34" fillId="0" borderId="0"/>
    <xf numFmtId="0" fontId="35" fillId="0" borderId="0" applyNumberFormat="0" applyFill="0" applyBorder="0" applyAlignment="0" applyProtection="0"/>
    <xf numFmtId="0" fontId="36" fillId="11" borderId="0" applyNumberFormat="0" applyBorder="0" applyAlignment="0" applyProtection="0"/>
    <xf numFmtId="0" fontId="37" fillId="0" borderId="0">
      <alignment horizontal="center"/>
    </xf>
    <xf numFmtId="0" fontId="38" fillId="0" borderId="37" applyNumberFormat="0" applyFill="0" applyAlignment="0" applyProtection="0"/>
    <xf numFmtId="0" fontId="39" fillId="0" borderId="38" applyNumberFormat="0" applyFill="0" applyAlignment="0" applyProtection="0"/>
    <xf numFmtId="0" fontId="40" fillId="0" borderId="39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>
      <alignment horizontal="center" textRotation="90"/>
    </xf>
    <xf numFmtId="0" fontId="41" fillId="14" borderId="35" applyNumberFormat="0" applyAlignment="0" applyProtection="0"/>
    <xf numFmtId="0" fontId="42" fillId="0" borderId="40" applyNumberFormat="0" applyFill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30" borderId="41" applyNumberFormat="0" applyFont="0" applyAlignment="0" applyProtection="0"/>
    <xf numFmtId="0" fontId="45" fillId="27" borderId="42" applyNumberFormat="0" applyAlignment="0" applyProtection="0"/>
    <xf numFmtId="0" fontId="46" fillId="0" borderId="0"/>
    <xf numFmtId="166" fontId="46" fillId="0" borderId="0"/>
    <xf numFmtId="0" fontId="47" fillId="0" borderId="0" applyNumberFormat="0" applyFill="0" applyBorder="0" applyAlignment="0" applyProtection="0"/>
    <xf numFmtId="0" fontId="48" fillId="0" borderId="43" applyNumberFormat="0" applyFill="0" applyAlignment="0" applyProtection="0"/>
    <xf numFmtId="0" fontId="4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41" fillId="14" borderId="35" applyNumberFormat="0" applyAlignment="0" applyProtection="0"/>
    <xf numFmtId="0" fontId="41" fillId="14" borderId="35" applyNumberFormat="0" applyAlignment="0" applyProtection="0"/>
    <xf numFmtId="0" fontId="45" fillId="27" borderId="42" applyNumberFormat="0" applyAlignment="0" applyProtection="0"/>
    <xf numFmtId="0" fontId="45" fillId="27" borderId="42" applyNumberFormat="0" applyAlignment="0" applyProtection="0"/>
    <xf numFmtId="0" fontId="32" fillId="27" borderId="35" applyNumberFormat="0" applyAlignment="0" applyProtection="0"/>
    <xf numFmtId="0" fontId="32" fillId="27" borderId="35" applyNumberFormat="0" applyAlignment="0" applyProtection="0"/>
    <xf numFmtId="44" fontId="9" fillId="0" borderId="0" applyFont="0" applyFill="0" applyBorder="0" applyAlignment="0" applyProtection="0"/>
    <xf numFmtId="0" fontId="38" fillId="0" borderId="37" applyNumberFormat="0" applyFill="0" applyAlignment="0" applyProtection="0"/>
    <xf numFmtId="0" fontId="38" fillId="0" borderId="37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40" fillId="0" borderId="39" applyNumberFormat="0" applyFill="0" applyAlignment="0" applyProtection="0"/>
    <xf numFmtId="0" fontId="40" fillId="0" borderId="3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43" applyNumberFormat="0" applyFill="0" applyAlignment="0" applyProtection="0"/>
    <xf numFmtId="0" fontId="48" fillId="0" borderId="43" applyNumberFormat="0" applyFill="0" applyAlignment="0" applyProtection="0"/>
    <xf numFmtId="0" fontId="33" fillId="28" borderId="36" applyNumberFormat="0" applyAlignment="0" applyProtection="0"/>
    <xf numFmtId="0" fontId="33" fillId="28" borderId="36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20" fillId="0" borderId="0"/>
    <xf numFmtId="0" fontId="5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30" borderId="41" applyNumberFormat="0" applyFont="0" applyAlignment="0" applyProtection="0"/>
    <xf numFmtId="0" fontId="51" fillId="30" borderId="41" applyNumberFormat="0" applyFont="0" applyAlignment="0" applyProtection="0"/>
    <xf numFmtId="0" fontId="51" fillId="30" borderId="41" applyNumberFormat="0" applyFont="0" applyAlignment="0" applyProtection="0"/>
    <xf numFmtId="0" fontId="19" fillId="30" borderId="41" applyNumberFormat="0" applyFont="0" applyAlignment="0" applyProtection="0"/>
    <xf numFmtId="9" fontId="9" fillId="0" borderId="0" applyFont="0" applyFill="0" applyBorder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55" fillId="6" borderId="0" applyNumberFormat="0" applyBorder="0" applyAlignment="0" applyProtection="0"/>
    <xf numFmtId="168" fontId="10" fillId="0" borderId="0" applyFont="0" applyFill="0" applyBorder="0" applyAlignment="0" applyProtection="0"/>
  </cellStyleXfs>
  <cellXfs count="934">
    <xf numFmtId="0" fontId="0" fillId="0" borderId="0" xfId="0"/>
    <xf numFmtId="0" fontId="10" fillId="0" borderId="0" xfId="5"/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wrapText="1"/>
    </xf>
    <xf numFmtId="3" fontId="16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0" fillId="0" borderId="0" xfId="0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/>
    <xf numFmtId="3" fontId="4" fillId="3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wrapText="1"/>
    </xf>
    <xf numFmtId="0" fontId="4" fillId="0" borderId="3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wrapText="1"/>
    </xf>
    <xf numFmtId="4" fontId="7" fillId="0" borderId="6" xfId="0" applyNumberFormat="1" applyFont="1" applyBorder="1" applyAlignment="1">
      <alignment horizontal="left" wrapText="1"/>
    </xf>
    <xf numFmtId="0" fontId="18" fillId="0" borderId="6" xfId="0" applyFont="1" applyBorder="1" applyAlignment="1">
      <alignment horizontal="left" wrapText="1"/>
    </xf>
    <xf numFmtId="3" fontId="14" fillId="4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4" fontId="12" fillId="2" borderId="6" xfId="0" applyNumberFormat="1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3" fontId="4" fillId="0" borderId="3" xfId="0" applyNumberFormat="1" applyFont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vertical="center"/>
    </xf>
    <xf numFmtId="3" fontId="23" fillId="3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7" fillId="0" borderId="6" xfId="0" applyFont="1" applyBorder="1" applyAlignment="1">
      <alignment horizontal="left" vertical="top" wrapText="1"/>
    </xf>
    <xf numFmtId="0" fontId="22" fillId="3" borderId="6" xfId="0" applyFont="1" applyFill="1" applyBorder="1" applyAlignment="1">
      <alignment horizontal="left" vertical="center" wrapText="1"/>
    </xf>
    <xf numFmtId="0" fontId="22" fillId="5" borderId="6" xfId="0" applyFont="1" applyFill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4" fillId="0" borderId="17" xfId="0" applyFont="1" applyBorder="1"/>
    <xf numFmtId="0" fontId="4" fillId="0" borderId="3" xfId="0" applyFont="1" applyFill="1" applyBorder="1" applyAlignment="1">
      <alignment horizontal="center" vertical="center"/>
    </xf>
    <xf numFmtId="0" fontId="16" fillId="0" borderId="1" xfId="6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center"/>
    </xf>
    <xf numFmtId="4" fontId="6" fillId="0" borderId="10" xfId="0" applyNumberFormat="1" applyFont="1" applyBorder="1" applyAlignment="1">
      <alignment wrapText="1"/>
    </xf>
    <xf numFmtId="3" fontId="4" fillId="0" borderId="11" xfId="0" applyNumberFormat="1" applyFont="1" applyBorder="1" applyAlignment="1">
      <alignment horizontal="center" vertical="center"/>
    </xf>
    <xf numFmtId="3" fontId="14" fillId="2" borderId="3" xfId="0" applyNumberFormat="1" applyFont="1" applyFill="1" applyBorder="1" applyAlignment="1">
      <alignment horizontal="center"/>
    </xf>
    <xf numFmtId="3" fontId="14" fillId="2" borderId="3" xfId="0" applyNumberFormat="1" applyFont="1" applyFill="1" applyBorder="1" applyAlignment="1">
      <alignment horizontal="center" vertical="center"/>
    </xf>
    <xf numFmtId="3" fontId="16" fillId="2" borderId="3" xfId="0" applyNumberFormat="1" applyFont="1" applyFill="1" applyBorder="1" applyAlignment="1">
      <alignment horizontal="center"/>
    </xf>
    <xf numFmtId="3" fontId="16" fillId="2" borderId="3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wrapText="1"/>
    </xf>
    <xf numFmtId="3" fontId="14" fillId="2" borderId="3" xfId="0" applyNumberFormat="1" applyFont="1" applyFill="1" applyBorder="1" applyAlignment="1">
      <alignment horizontal="center" vertical="center" wrapText="1"/>
    </xf>
    <xf numFmtId="0" fontId="16" fillId="2" borderId="3" xfId="6" applyNumberFormat="1" applyFont="1" applyFill="1" applyBorder="1" applyAlignment="1">
      <alignment horizontal="center" vertical="center" wrapText="1"/>
    </xf>
    <xf numFmtId="0" fontId="4" fillId="4" borderId="20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3" fontId="14" fillId="2" borderId="11" xfId="0" applyNumberFormat="1" applyFont="1" applyFill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8" fillId="0" borderId="0" xfId="0" applyFont="1"/>
    <xf numFmtId="0" fontId="25" fillId="0" borderId="0" xfId="0" applyFont="1"/>
    <xf numFmtId="0" fontId="18" fillId="0" borderId="0" xfId="0" applyFont="1" applyAlignment="1">
      <alignment horizontal="left" vertical="top"/>
    </xf>
    <xf numFmtId="0" fontId="25" fillId="0" borderId="0" xfId="0" applyFont="1" applyAlignment="1">
      <alignment horizontal="justify" vertical="center"/>
    </xf>
    <xf numFmtId="0" fontId="26" fillId="7" borderId="1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27" fillId="7" borderId="1" xfId="0" applyFont="1" applyFill="1" applyBorder="1"/>
    <xf numFmtId="0" fontId="11" fillId="7" borderId="1" xfId="0" applyFont="1" applyFill="1" applyBorder="1" applyAlignment="1">
      <alignment horizontal="center"/>
    </xf>
    <xf numFmtId="0" fontId="28" fillId="7" borderId="21" xfId="0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wrapText="1"/>
    </xf>
    <xf numFmtId="0" fontId="18" fillId="0" borderId="1" xfId="0" applyFont="1" applyBorder="1"/>
    <xf numFmtId="0" fontId="18" fillId="0" borderId="1" xfId="0" applyFont="1" applyFill="1" applyBorder="1"/>
    <xf numFmtId="0" fontId="7" fillId="8" borderId="0" xfId="0" applyFont="1" applyFill="1" applyAlignment="1">
      <alignment horizontal="left"/>
    </xf>
    <xf numFmtId="0" fontId="7" fillId="0" borderId="1" xfId="0" applyFont="1" applyBorder="1" applyAlignment="1">
      <alignment horizontal="justify" vertical="center" wrapText="1"/>
    </xf>
    <xf numFmtId="0" fontId="7" fillId="8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7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7" fillId="8" borderId="28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justify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21" fillId="0" borderId="0" xfId="0" applyFont="1"/>
    <xf numFmtId="0" fontId="14" fillId="0" borderId="0" xfId="0" applyFont="1" applyFill="1"/>
    <xf numFmtId="0" fontId="13" fillId="31" borderId="1" xfId="0" applyFont="1" applyFill="1" applyBorder="1" applyAlignment="1">
      <alignment horizontal="center" vertical="center"/>
    </xf>
    <xf numFmtId="0" fontId="16" fillId="0" borderId="0" xfId="0" applyFont="1"/>
    <xf numFmtId="0" fontId="12" fillId="31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54" fillId="0" borderId="29" xfId="0" applyFont="1" applyFill="1" applyBorder="1" applyAlignment="1">
      <alignment horizontal="center" vertical="center" wrapText="1"/>
    </xf>
    <xf numFmtId="0" fontId="54" fillId="3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vertical="center" wrapText="1"/>
    </xf>
    <xf numFmtId="0" fontId="6" fillId="0" borderId="12" xfId="0" applyFont="1" applyFill="1" applyBorder="1"/>
    <xf numFmtId="0" fontId="5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/>
    <xf numFmtId="0" fontId="6" fillId="0" borderId="6" xfId="0" applyFont="1" applyFill="1" applyBorder="1" applyAlignment="1">
      <alignment horizontal="left" wrapText="1"/>
    </xf>
    <xf numFmtId="0" fontId="56" fillId="0" borderId="1" xfId="46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vertical="center" wrapText="1"/>
    </xf>
    <xf numFmtId="0" fontId="6" fillId="0" borderId="1" xfId="5" applyFont="1" applyFill="1" applyBorder="1"/>
    <xf numFmtId="0" fontId="6" fillId="0" borderId="6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54" fillId="32" borderId="1" xfId="0" applyFont="1" applyFill="1" applyBorder="1" applyAlignment="1">
      <alignment horizontal="center" vertical="center" wrapText="1"/>
    </xf>
    <xf numFmtId="0" fontId="54" fillId="32" borderId="27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 applyFill="1" applyAlignment="1">
      <alignment wrapText="1"/>
    </xf>
    <xf numFmtId="0" fontId="6" fillId="0" borderId="0" xfId="0" applyFont="1" applyFill="1" applyAlignment="1"/>
    <xf numFmtId="0" fontId="0" fillId="0" borderId="0" xfId="0" applyFill="1"/>
    <xf numFmtId="0" fontId="14" fillId="0" borderId="0" xfId="0" applyFont="1" applyFill="1" applyBorder="1"/>
    <xf numFmtId="0" fontId="59" fillId="0" borderId="0" xfId="0" applyFont="1" applyFill="1"/>
    <xf numFmtId="0" fontId="14" fillId="0" borderId="50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14" fillId="0" borderId="52" xfId="0" applyFont="1" applyFill="1" applyBorder="1" applyAlignment="1">
      <alignment horizontal="center" vertical="center" wrapText="1"/>
    </xf>
    <xf numFmtId="2" fontId="14" fillId="0" borderId="53" xfId="0" applyNumberFormat="1" applyFont="1" applyFill="1" applyBorder="1" applyAlignment="1">
      <alignment horizontal="center" vertical="center" wrapText="1"/>
    </xf>
    <xf numFmtId="0" fontId="14" fillId="0" borderId="54" xfId="0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/>
    </xf>
    <xf numFmtId="0" fontId="14" fillId="0" borderId="56" xfId="0" applyFont="1" applyFill="1" applyBorder="1"/>
    <xf numFmtId="0" fontId="14" fillId="0" borderId="30" xfId="0" applyFont="1" applyFill="1" applyBorder="1"/>
    <xf numFmtId="0" fontId="14" fillId="0" borderId="57" xfId="0" applyFont="1" applyFill="1" applyBorder="1"/>
    <xf numFmtId="0" fontId="14" fillId="0" borderId="58" xfId="0" applyFont="1" applyFill="1" applyBorder="1"/>
    <xf numFmtId="0" fontId="14" fillId="0" borderId="56" xfId="0" applyFont="1" applyFill="1" applyBorder="1" applyAlignment="1">
      <alignment horizontal="center"/>
    </xf>
    <xf numFmtId="0" fontId="14" fillId="0" borderId="4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44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2" fontId="16" fillId="0" borderId="53" xfId="0" applyNumberFormat="1" applyFont="1" applyFill="1" applyBorder="1" applyAlignment="1">
      <alignment horizontal="center" vertical="center"/>
    </xf>
    <xf numFmtId="0" fontId="16" fillId="0" borderId="54" xfId="0" applyFont="1" applyFill="1" applyBorder="1" applyAlignment="1">
      <alignment horizontal="center" vertical="center"/>
    </xf>
    <xf numFmtId="0" fontId="16" fillId="0" borderId="55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61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top" wrapText="1"/>
    </xf>
    <xf numFmtId="2" fontId="14" fillId="0" borderId="62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6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left" vertical="top" wrapText="1"/>
    </xf>
    <xf numFmtId="0" fontId="60" fillId="0" borderId="11" xfId="0" applyFont="1" applyFill="1" applyBorder="1" applyAlignment="1">
      <alignment horizontal="center" vertical="center" wrapText="1"/>
    </xf>
    <xf numFmtId="0" fontId="54" fillId="0" borderId="20" xfId="0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center" vertical="center" wrapText="1"/>
    </xf>
    <xf numFmtId="0" fontId="54" fillId="0" borderId="66" xfId="0" applyFont="1" applyFill="1" applyBorder="1" applyAlignment="1">
      <alignment horizontal="center" vertical="center" wrapText="1"/>
    </xf>
    <xf numFmtId="0" fontId="54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7" fillId="0" borderId="0" xfId="0" applyFont="1"/>
    <xf numFmtId="0" fontId="64" fillId="0" borderId="0" xfId="0" applyFont="1"/>
    <xf numFmtId="0" fontId="7" fillId="0" borderId="0" xfId="0" applyFont="1" applyAlignment="1">
      <alignment horizontal="left" vertical="top"/>
    </xf>
    <xf numFmtId="0" fontId="64" fillId="0" borderId="0" xfId="0" applyFont="1" applyAlignment="1">
      <alignment horizontal="justify" vertical="center"/>
    </xf>
    <xf numFmtId="0" fontId="0" fillId="0" borderId="0" xfId="0" applyBorder="1"/>
    <xf numFmtId="0" fontId="27" fillId="0" borderId="0" xfId="0" applyFont="1" applyBorder="1"/>
    <xf numFmtId="0" fontId="1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left"/>
    </xf>
    <xf numFmtId="0" fontId="13" fillId="0" borderId="1" xfId="0" applyFont="1" applyBorder="1"/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wrapText="1"/>
    </xf>
    <xf numFmtId="0" fontId="7" fillId="0" borderId="28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21" fillId="0" borderId="0" xfId="0" applyFont="1" applyFill="1"/>
    <xf numFmtId="0" fontId="6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0" fontId="7" fillId="33" borderId="1" xfId="0" applyFont="1" applyFill="1" applyBorder="1" applyAlignment="1">
      <alignment horizontal="center" vertical="center"/>
    </xf>
    <xf numFmtId="0" fontId="65" fillId="0" borderId="2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5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6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3" fontId="7" fillId="0" borderId="28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0" fontId="13" fillId="0" borderId="28" xfId="0" applyFont="1" applyFill="1" applyBorder="1" applyAlignment="1">
      <alignment horizontal="center" vertical="center"/>
    </xf>
    <xf numFmtId="0" fontId="13" fillId="0" borderId="28" xfId="0" applyFont="1" applyBorder="1" applyAlignment="1">
      <alignment horizontal="justify" vertical="center" wrapText="1"/>
    </xf>
    <xf numFmtId="0" fontId="7" fillId="0" borderId="0" xfId="5" applyFont="1"/>
    <xf numFmtId="0" fontId="64" fillId="0" borderId="0" xfId="5" applyFont="1"/>
    <xf numFmtId="0" fontId="7" fillId="0" borderId="0" xfId="5" applyFont="1" applyAlignment="1">
      <alignment horizontal="left" vertical="top"/>
    </xf>
    <xf numFmtId="0" fontId="64" fillId="0" borderId="0" xfId="5" applyFont="1" applyAlignment="1">
      <alignment horizontal="justify" vertical="center"/>
    </xf>
    <xf numFmtId="0" fontId="10" fillId="0" borderId="0" xfId="5" applyBorder="1"/>
    <xf numFmtId="0" fontId="27" fillId="0" borderId="0" xfId="5" applyFont="1" applyBorder="1"/>
    <xf numFmtId="0" fontId="13" fillId="0" borderId="1" xfId="5" applyFont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0" fontId="13" fillId="0" borderId="1" xfId="5" applyFont="1" applyBorder="1"/>
    <xf numFmtId="0" fontId="12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" xfId="5" applyFont="1" applyBorder="1" applyAlignment="1">
      <alignment horizontal="justify" vertical="center" wrapText="1"/>
    </xf>
    <xf numFmtId="0" fontId="7" fillId="4" borderId="1" xfId="5" applyFont="1" applyFill="1" applyBorder="1" applyAlignment="1">
      <alignment horizontal="center" vertical="center"/>
    </xf>
    <xf numFmtId="0" fontId="7" fillId="0" borderId="1" xfId="5" applyFont="1" applyBorder="1"/>
    <xf numFmtId="0" fontId="7" fillId="0" borderId="1" xfId="5" applyFont="1" applyFill="1" applyBorder="1"/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top" wrapText="1"/>
    </xf>
    <xf numFmtId="0" fontId="7" fillId="0" borderId="1" xfId="5" applyFont="1" applyBorder="1" applyAlignment="1">
      <alignment vertical="center" wrapText="1"/>
    </xf>
    <xf numFmtId="0" fontId="7" fillId="3" borderId="1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justify" vertical="center" wrapText="1"/>
    </xf>
    <xf numFmtId="0" fontId="7" fillId="0" borderId="1" xfId="5" applyFont="1" applyBorder="1" applyAlignment="1">
      <alignment horizontal="right" vertical="center" wrapText="1"/>
    </xf>
    <xf numFmtId="0" fontId="7" fillId="0" borderId="1" xfId="5" applyFont="1" applyBorder="1" applyAlignment="1">
      <alignment wrapText="1"/>
    </xf>
    <xf numFmtId="0" fontId="7" fillId="0" borderId="28" xfId="5" applyFont="1" applyFill="1" applyBorder="1" applyAlignment="1">
      <alignment horizontal="center" vertical="center"/>
    </xf>
    <xf numFmtId="0" fontId="7" fillId="0" borderId="28" xfId="5" applyFont="1" applyBorder="1" applyAlignment="1">
      <alignment horizontal="justify" vertical="center" wrapText="1"/>
    </xf>
    <xf numFmtId="0" fontId="12" fillId="0" borderId="20" xfId="5" applyFont="1" applyFill="1" applyBorder="1" applyAlignment="1">
      <alignment horizontal="center" vertical="center" wrapText="1"/>
    </xf>
    <xf numFmtId="0" fontId="13" fillId="0" borderId="0" xfId="5" applyFont="1"/>
    <xf numFmtId="0" fontId="27" fillId="0" borderId="0" xfId="0" applyFont="1" applyBorder="1" applyAlignment="1">
      <alignment horizontal="center"/>
    </xf>
    <xf numFmtId="0" fontId="19" fillId="0" borderId="0" xfId="7"/>
    <xf numFmtId="0" fontId="18" fillId="0" borderId="0" xfId="7" applyFont="1"/>
    <xf numFmtId="0" fontId="25" fillId="0" borderId="0" xfId="7" applyFont="1"/>
    <xf numFmtId="0" fontId="18" fillId="0" borderId="0" xfId="7" applyFont="1" applyAlignment="1">
      <alignment horizontal="left" vertical="top"/>
    </xf>
    <xf numFmtId="0" fontId="25" fillId="0" borderId="0" xfId="7" applyFont="1" applyAlignment="1">
      <alignment horizontal="justify" vertical="center"/>
    </xf>
    <xf numFmtId="0" fontId="19" fillId="0" borderId="0" xfId="7" applyBorder="1"/>
    <xf numFmtId="0" fontId="27" fillId="0" borderId="0" xfId="7" applyFont="1" applyBorder="1"/>
    <xf numFmtId="0" fontId="27" fillId="0" borderId="0" xfId="7" applyFont="1" applyBorder="1" applyAlignment="1">
      <alignment horizontal="center"/>
    </xf>
    <xf numFmtId="0" fontId="21" fillId="0" borderId="72" xfId="7" applyFont="1" applyBorder="1" applyAlignment="1">
      <alignment horizontal="center" vertical="center"/>
    </xf>
    <xf numFmtId="0" fontId="21" fillId="0" borderId="72" xfId="7" applyFont="1" applyFill="1" applyBorder="1" applyAlignment="1">
      <alignment horizontal="center" vertical="center"/>
    </xf>
    <xf numFmtId="0" fontId="21" fillId="0" borderId="72" xfId="7" applyFont="1" applyBorder="1"/>
    <xf numFmtId="0" fontId="12" fillId="0" borderId="72" xfId="7" applyFont="1" applyFill="1" applyBorder="1" applyAlignment="1">
      <alignment horizontal="center" vertical="center" wrapText="1"/>
    </xf>
    <xf numFmtId="0" fontId="18" fillId="0" borderId="72" xfId="7" applyFont="1" applyFill="1" applyBorder="1" applyAlignment="1">
      <alignment horizontal="center" vertical="center"/>
    </xf>
    <xf numFmtId="0" fontId="18" fillId="0" borderId="72" xfId="7" applyFont="1" applyBorder="1" applyAlignment="1">
      <alignment horizontal="justify" vertical="center" wrapText="1"/>
    </xf>
    <xf numFmtId="0" fontId="18" fillId="0" borderId="72" xfId="7" applyFont="1" applyBorder="1"/>
    <xf numFmtId="0" fontId="18" fillId="0" borderId="72" xfId="7" applyFont="1" applyFill="1" applyBorder="1"/>
    <xf numFmtId="0" fontId="18" fillId="0" borderId="72" xfId="7" applyFont="1" applyFill="1" applyBorder="1" applyAlignment="1">
      <alignment horizontal="center" vertical="center" wrapText="1"/>
    </xf>
    <xf numFmtId="0" fontId="18" fillId="0" borderId="72" xfId="7" applyFont="1" applyBorder="1" applyAlignment="1">
      <alignment horizontal="left" vertical="top" wrapText="1"/>
    </xf>
    <xf numFmtId="0" fontId="18" fillId="0" borderId="72" xfId="7" applyFont="1" applyBorder="1" applyAlignment="1">
      <alignment vertical="center" wrapText="1"/>
    </xf>
    <xf numFmtId="0" fontId="18" fillId="3" borderId="72" xfId="7" applyFont="1" applyFill="1" applyBorder="1" applyAlignment="1">
      <alignment horizontal="center" vertical="center"/>
    </xf>
    <xf numFmtId="0" fontId="18" fillId="0" borderId="72" xfId="7" applyFont="1" applyFill="1" applyBorder="1" applyAlignment="1">
      <alignment horizontal="justify" vertical="center" wrapText="1"/>
    </xf>
    <xf numFmtId="0" fontId="18" fillId="0" borderId="72" xfId="7" applyFont="1" applyBorder="1" applyAlignment="1">
      <alignment horizontal="right" vertical="center" wrapText="1"/>
    </xf>
    <xf numFmtId="0" fontId="18" fillId="0" borderId="72" xfId="7" applyFont="1" applyBorder="1" applyAlignment="1">
      <alignment wrapText="1"/>
    </xf>
    <xf numFmtId="0" fontId="18" fillId="0" borderId="73" xfId="7" applyFont="1" applyFill="1" applyBorder="1" applyAlignment="1">
      <alignment horizontal="center" vertical="center"/>
    </xf>
    <xf numFmtId="0" fontId="18" fillId="0" borderId="73" xfId="7" applyFont="1" applyBorder="1" applyAlignment="1">
      <alignment horizontal="justify" vertical="center" wrapText="1"/>
    </xf>
    <xf numFmtId="0" fontId="12" fillId="0" borderId="20" xfId="7" applyFont="1" applyFill="1" applyBorder="1" applyAlignment="1">
      <alignment horizontal="center" vertical="center" wrapText="1"/>
    </xf>
    <xf numFmtId="0" fontId="21" fillId="0" borderId="0" xfId="7" applyFont="1"/>
    <xf numFmtId="0" fontId="24" fillId="0" borderId="0" xfId="0" applyFont="1"/>
    <xf numFmtId="0" fontId="69" fillId="0" borderId="0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27" xfId="0" applyFont="1" applyBorder="1"/>
    <xf numFmtId="0" fontId="54" fillId="0" borderId="2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1" fillId="34" borderId="0" xfId="0" applyFont="1" applyFill="1" applyBorder="1" applyAlignment="1">
      <alignment vertical="center" wrapText="1"/>
    </xf>
    <xf numFmtId="0" fontId="57" fillId="0" borderId="27" xfId="0" applyFont="1" applyFill="1" applyBorder="1" applyAlignment="1">
      <alignment horizontal="center" vertical="center" wrapText="1"/>
    </xf>
    <xf numFmtId="4" fontId="3" fillId="34" borderId="0" xfId="1" applyNumberFormat="1" applyFont="1" applyFill="1" applyBorder="1" applyAlignment="1">
      <alignment vertical="center" wrapText="1"/>
    </xf>
    <xf numFmtId="0" fontId="23" fillId="0" borderId="0" xfId="0" applyFont="1"/>
    <xf numFmtId="0" fontId="23" fillId="0" borderId="0" xfId="0" applyFont="1" applyFill="1"/>
    <xf numFmtId="0" fontId="69" fillId="0" borderId="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2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6" xfId="0" applyFont="1" applyFill="1" applyBorder="1" applyAlignment="1"/>
    <xf numFmtId="0" fontId="14" fillId="0" borderId="0" xfId="0" applyFont="1" applyAlignment="1">
      <alignment horizontal="center" vertical="center"/>
    </xf>
    <xf numFmtId="0" fontId="24" fillId="0" borderId="20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9" fontId="23" fillId="0" borderId="1" xfId="371" applyFont="1" applyFill="1" applyBorder="1" applyAlignment="1">
      <alignment horizontal="center" vertical="center" wrapText="1"/>
    </xf>
    <xf numFmtId="9" fontId="4" fillId="0" borderId="1" xfId="371" applyFont="1" applyFill="1" applyBorder="1" applyAlignment="1">
      <alignment horizontal="center" vertical="center" wrapText="1"/>
    </xf>
    <xf numFmtId="0" fontId="23" fillId="0" borderId="1" xfId="0" applyFont="1" applyBorder="1"/>
    <xf numFmtId="3" fontId="72" fillId="0" borderId="0" xfId="0" applyNumberFormat="1" applyFont="1" applyBorder="1"/>
    <xf numFmtId="0" fontId="70" fillId="0" borderId="0" xfId="0" applyFont="1" applyFill="1"/>
    <xf numFmtId="0" fontId="70" fillId="0" borderId="0" xfId="0" applyFont="1"/>
    <xf numFmtId="0" fontId="57" fillId="0" borderId="20" xfId="0" applyFont="1" applyFill="1" applyBorder="1" applyAlignment="1">
      <alignment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center" wrapText="1"/>
    </xf>
    <xf numFmtId="0" fontId="54" fillId="0" borderId="6" xfId="0" applyFont="1" applyFill="1" applyBorder="1"/>
    <xf numFmtId="0" fontId="54" fillId="0" borderId="6" xfId="0" applyFont="1" applyFill="1" applyBorder="1" applyAlignment="1">
      <alignment horizontal="left" wrapText="1"/>
    </xf>
    <xf numFmtId="0" fontId="54" fillId="0" borderId="6" xfId="0" applyFont="1" applyFill="1" applyBorder="1" applyAlignment="1">
      <alignment wrapText="1"/>
    </xf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left"/>
    </xf>
    <xf numFmtId="0" fontId="70" fillId="4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26" xfId="0" applyFont="1" applyBorder="1" applyAlignment="1"/>
    <xf numFmtId="0" fontId="4" fillId="0" borderId="2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4" fillId="3" borderId="0" xfId="0" applyFont="1" applyFill="1"/>
    <xf numFmtId="0" fontId="12" fillId="0" borderId="2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65" fillId="0" borderId="1" xfId="0" applyFont="1" applyFill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3" fontId="23" fillId="0" borderId="0" xfId="0" applyNumberFormat="1" applyFont="1" applyFill="1"/>
    <xf numFmtId="3" fontId="57" fillId="0" borderId="1" xfId="0" applyNumberFormat="1" applyFont="1" applyFill="1" applyBorder="1" applyAlignment="1">
      <alignment horizontal="center" vertical="center" wrapText="1"/>
    </xf>
    <xf numFmtId="3" fontId="57" fillId="0" borderId="27" xfId="0" applyNumberFormat="1" applyFont="1" applyFill="1" applyBorder="1" applyAlignment="1">
      <alignment horizontal="center" vertical="center" wrapText="1"/>
    </xf>
    <xf numFmtId="3" fontId="54" fillId="0" borderId="27" xfId="0" applyNumberFormat="1" applyFont="1" applyFill="1" applyBorder="1" applyAlignment="1">
      <alignment horizontal="center" vertical="center" wrapText="1"/>
    </xf>
    <xf numFmtId="3" fontId="54" fillId="0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/>
    <xf numFmtId="3" fontId="54" fillId="4" borderId="1" xfId="0" applyNumberFormat="1" applyFont="1" applyFill="1" applyBorder="1" applyAlignment="1">
      <alignment horizontal="center" vertical="center" wrapText="1"/>
    </xf>
    <xf numFmtId="3" fontId="69" fillId="0" borderId="1" xfId="0" applyNumberFormat="1" applyFont="1" applyFill="1" applyBorder="1" applyAlignment="1">
      <alignment horizontal="center" vertical="center" wrapText="1"/>
    </xf>
    <xf numFmtId="3" fontId="54" fillId="4" borderId="27" xfId="0" applyNumberFormat="1" applyFont="1" applyFill="1" applyBorder="1" applyAlignment="1">
      <alignment horizontal="center" vertical="center" wrapText="1"/>
    </xf>
    <xf numFmtId="3" fontId="69" fillId="4" borderId="1" xfId="0" applyNumberFormat="1" applyFont="1" applyFill="1" applyBorder="1" applyAlignment="1">
      <alignment horizontal="center" vertical="center" wrapText="1"/>
    </xf>
    <xf numFmtId="0" fontId="14" fillId="0" borderId="0" xfId="5" applyFont="1"/>
    <xf numFmtId="0" fontId="14" fillId="0" borderId="0" xfId="5" applyFont="1" applyFill="1"/>
    <xf numFmtId="0" fontId="23" fillId="0" borderId="0" xfId="5" applyFont="1"/>
    <xf numFmtId="0" fontId="23" fillId="0" borderId="0" xfId="5" applyFont="1" applyFill="1"/>
    <xf numFmtId="0" fontId="16" fillId="0" borderId="0" xfId="5" applyFont="1"/>
    <xf numFmtId="0" fontId="14" fillId="0" borderId="1" xfId="5" applyFont="1" applyBorder="1"/>
    <xf numFmtId="0" fontId="57" fillId="0" borderId="1" xfId="5" applyFont="1" applyFill="1" applyBorder="1" applyAlignment="1">
      <alignment horizontal="center" vertical="center" wrapText="1"/>
    </xf>
    <xf numFmtId="0" fontId="54" fillId="0" borderId="27" xfId="5" applyFont="1" applyFill="1" applyBorder="1" applyAlignment="1">
      <alignment horizontal="center" vertical="center" wrapText="1"/>
    </xf>
    <xf numFmtId="0" fontId="54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vertical="center" wrapText="1"/>
    </xf>
    <xf numFmtId="0" fontId="14" fillId="0" borderId="1" xfId="5" applyFont="1" applyBorder="1" applyAlignment="1">
      <alignment horizontal="center" vertical="center"/>
    </xf>
    <xf numFmtId="0" fontId="6" fillId="0" borderId="1" xfId="5" applyFont="1" applyFill="1" applyBorder="1" applyAlignment="1">
      <alignment horizontal="left" wrapText="1"/>
    </xf>
    <xf numFmtId="0" fontId="6" fillId="0" borderId="1" xfId="5" applyFont="1" applyFill="1" applyBorder="1" applyAlignment="1">
      <alignment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/>
    </xf>
    <xf numFmtId="0" fontId="14" fillId="4" borderId="1" xfId="5" applyFont="1" applyFill="1" applyBorder="1" applyAlignment="1">
      <alignment horizontal="center" vertical="center"/>
    </xf>
    <xf numFmtId="0" fontId="69" fillId="4" borderId="1" xfId="5" applyFont="1" applyFill="1" applyBorder="1" applyAlignment="1">
      <alignment horizontal="center" vertical="center" wrapText="1"/>
    </xf>
    <xf numFmtId="0" fontId="11" fillId="0" borderId="0" xfId="5" applyFont="1" applyFill="1" applyAlignment="1">
      <alignment wrapText="1"/>
    </xf>
    <xf numFmtId="0" fontId="6" fillId="0" borderId="0" xfId="5" applyFont="1" applyFill="1" applyAlignment="1"/>
    <xf numFmtId="0" fontId="54" fillId="0" borderId="1" xfId="0" applyFont="1" applyFill="1" applyBorder="1"/>
    <xf numFmtId="0" fontId="54" fillId="0" borderId="1" xfId="0" applyFont="1" applyFill="1" applyBorder="1" applyAlignment="1">
      <alignment horizontal="left" wrapText="1"/>
    </xf>
    <xf numFmtId="0" fontId="54" fillId="0" borderId="1" xfId="0" applyFont="1" applyFill="1" applyBorder="1" applyAlignment="1">
      <alignment wrapText="1"/>
    </xf>
    <xf numFmtId="0" fontId="54" fillId="4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 wrapText="1"/>
    </xf>
    <xf numFmtId="0" fontId="57" fillId="0" borderId="1" xfId="0" applyFont="1" applyFill="1" applyBorder="1"/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/>
    <xf numFmtId="0" fontId="13" fillId="0" borderId="26" xfId="0" applyFont="1" applyBorder="1" applyAlignment="1">
      <alignment vertical="center" wrapText="1"/>
    </xf>
    <xf numFmtId="0" fontId="57" fillId="0" borderId="7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0" fontId="59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/>
    <xf numFmtId="0" fontId="12" fillId="0" borderId="15" xfId="0" applyFont="1" applyFill="1" applyBorder="1"/>
    <xf numFmtId="0" fontId="14" fillId="0" borderId="13" xfId="0" applyFont="1" applyFill="1" applyBorder="1"/>
    <xf numFmtId="0" fontId="14" fillId="0" borderId="29" xfId="0" applyFont="1" applyFill="1" applyBorder="1"/>
    <xf numFmtId="0" fontId="14" fillId="0" borderId="48" xfId="0" applyFont="1" applyFill="1" applyBorder="1"/>
    <xf numFmtId="0" fontId="14" fillId="0" borderId="3" xfId="0" applyFont="1" applyFill="1" applyBorder="1"/>
    <xf numFmtId="0" fontId="14" fillId="0" borderId="1" xfId="0" applyFont="1" applyFill="1" applyBorder="1"/>
    <xf numFmtId="0" fontId="14" fillId="0" borderId="21" xfId="0" applyFont="1" applyFill="1" applyBorder="1"/>
    <xf numFmtId="0" fontId="74" fillId="0" borderId="3" xfId="0" applyFont="1" applyFill="1" applyBorder="1" applyAlignment="1">
      <alignment horizontal="center" vertical="center"/>
    </xf>
    <xf numFmtId="0" fontId="74" fillId="0" borderId="6" xfId="0" applyFont="1" applyFill="1" applyBorder="1" applyAlignment="1">
      <alignment horizontal="center" vertical="center"/>
    </xf>
    <xf numFmtId="0" fontId="74" fillId="0" borderId="2" xfId="0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3" fontId="74" fillId="0" borderId="3" xfId="0" applyNumberFormat="1" applyFont="1" applyFill="1" applyBorder="1" applyAlignment="1">
      <alignment horizontal="center" vertical="center"/>
    </xf>
    <xf numFmtId="3" fontId="74" fillId="0" borderId="6" xfId="0" applyNumberFormat="1" applyFont="1" applyFill="1" applyBorder="1" applyAlignment="1">
      <alignment horizontal="center" vertical="center"/>
    </xf>
    <xf numFmtId="3" fontId="74" fillId="0" borderId="2" xfId="0" applyNumberFormat="1" applyFont="1" applyFill="1" applyBorder="1" applyAlignment="1">
      <alignment horizontal="center" vertical="center"/>
    </xf>
    <xf numFmtId="3" fontId="74" fillId="0" borderId="1" xfId="0" applyNumberFormat="1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/>
    </xf>
    <xf numFmtId="0" fontId="57" fillId="0" borderId="21" xfId="0" applyFont="1" applyFill="1" applyBorder="1" applyAlignment="1">
      <alignment horizontal="center" vertical="center"/>
    </xf>
    <xf numFmtId="0" fontId="74" fillId="0" borderId="7" xfId="0" applyFont="1" applyFill="1" applyBorder="1" applyAlignment="1">
      <alignment horizontal="center" vertical="center"/>
    </xf>
    <xf numFmtId="0" fontId="74" fillId="0" borderId="14" xfId="0" applyFont="1" applyFill="1" applyBorder="1" applyAlignment="1">
      <alignment horizontal="center" vertical="center"/>
    </xf>
    <xf numFmtId="0" fontId="74" fillId="0" borderId="64" xfId="0" applyFont="1" applyFill="1" applyBorder="1" applyAlignment="1">
      <alignment horizontal="center" vertical="center"/>
    </xf>
    <xf numFmtId="0" fontId="74" fillId="0" borderId="28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14" fillId="0" borderId="7" xfId="0" applyFont="1" applyFill="1" applyBorder="1"/>
    <xf numFmtId="0" fontId="14" fillId="0" borderId="28" xfId="0" applyFont="1" applyFill="1" applyBorder="1"/>
    <xf numFmtId="0" fontId="14" fillId="0" borderId="46" xfId="0" applyFont="1" applyFill="1" applyBorder="1"/>
    <xf numFmtId="1" fontId="0" fillId="0" borderId="13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top" wrapText="1"/>
    </xf>
    <xf numFmtId="1" fontId="75" fillId="0" borderId="1" xfId="0" applyNumberFormat="1" applyFon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15" fillId="0" borderId="13" xfId="0" applyFont="1" applyFill="1" applyBorder="1"/>
    <xf numFmtId="0" fontId="15" fillId="0" borderId="29" xfId="0" applyFont="1" applyFill="1" applyBorder="1"/>
    <xf numFmtId="0" fontId="15" fillId="0" borderId="48" xfId="0" applyFont="1" applyFill="1" applyBorder="1"/>
    <xf numFmtId="0" fontId="15" fillId="0" borderId="5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0" borderId="3" xfId="0" applyFont="1" applyFill="1" applyBorder="1"/>
    <xf numFmtId="0" fontId="15" fillId="0" borderId="1" xfId="0" applyFont="1" applyFill="1" applyBorder="1"/>
    <xf numFmtId="0" fontId="15" fillId="0" borderId="21" xfId="0" applyFont="1" applyFill="1" applyBorder="1"/>
    <xf numFmtId="0" fontId="15" fillId="0" borderId="6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2" fontId="15" fillId="0" borderId="62" xfId="0" applyNumberFormat="1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0" fontId="76" fillId="0" borderId="2" xfId="0" applyFont="1" applyFill="1" applyBorder="1" applyAlignment="1">
      <alignment horizontal="center" vertical="center"/>
    </xf>
    <xf numFmtId="0" fontId="76" fillId="0" borderId="1" xfId="0" applyFont="1" applyFill="1" applyBorder="1" applyAlignment="1">
      <alignment horizontal="center" vertical="center"/>
    </xf>
    <xf numFmtId="3" fontId="76" fillId="0" borderId="3" xfId="0" applyNumberFormat="1" applyFont="1" applyFill="1" applyBorder="1" applyAlignment="1">
      <alignment horizontal="center" vertical="center"/>
    </xf>
    <xf numFmtId="3" fontId="76" fillId="0" borderId="6" xfId="0" applyNumberFormat="1" applyFont="1" applyFill="1" applyBorder="1" applyAlignment="1">
      <alignment horizontal="center" vertical="center"/>
    </xf>
    <xf numFmtId="3" fontId="76" fillId="0" borderId="2" xfId="0" applyNumberFormat="1" applyFont="1" applyFill="1" applyBorder="1" applyAlignment="1">
      <alignment horizontal="center" vertical="center"/>
    </xf>
    <xf numFmtId="3" fontId="76" fillId="0" borderId="1" xfId="0" applyNumberFormat="1" applyFont="1" applyFill="1" applyBorder="1" applyAlignment="1">
      <alignment horizontal="center" vertical="center"/>
    </xf>
    <xf numFmtId="0" fontId="15" fillId="0" borderId="7" xfId="0" applyFont="1" applyFill="1" applyBorder="1"/>
    <xf numFmtId="0" fontId="15" fillId="0" borderId="28" xfId="0" applyFont="1" applyFill="1" applyBorder="1"/>
    <xf numFmtId="0" fontId="15" fillId="0" borderId="46" xfId="0" applyFont="1" applyFill="1" applyBorder="1"/>
    <xf numFmtId="0" fontId="15" fillId="0" borderId="63" xfId="0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14" xfId="0" applyFont="1" applyFill="1" applyBorder="1" applyAlignment="1">
      <alignment horizontal="center" vertical="center"/>
    </xf>
    <xf numFmtId="0" fontId="76" fillId="0" borderId="6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76" fillId="0" borderId="28" xfId="0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5" applyFont="1" applyFill="1" applyBorder="1"/>
    <xf numFmtId="0" fontId="59" fillId="0" borderId="0" xfId="5" applyFont="1" applyFill="1" applyBorder="1"/>
    <xf numFmtId="0" fontId="23" fillId="0" borderId="0" xfId="5" applyFont="1" applyFill="1" applyBorder="1"/>
    <xf numFmtId="0" fontId="12" fillId="0" borderId="15" xfId="5" applyFont="1" applyFill="1" applyBorder="1"/>
    <xf numFmtId="0" fontId="14" fillId="0" borderId="13" xfId="5" applyFont="1" applyFill="1" applyBorder="1"/>
    <xf numFmtId="0" fontId="14" fillId="0" borderId="29" xfId="5" applyFont="1" applyFill="1" applyBorder="1"/>
    <xf numFmtId="0" fontId="14" fillId="0" borderId="48" xfId="5" applyFont="1" applyFill="1" applyBorder="1"/>
    <xf numFmtId="0" fontId="7" fillId="0" borderId="61" xfId="5" applyFont="1" applyFill="1" applyBorder="1" applyAlignment="1">
      <alignment horizontal="left" vertical="top" wrapText="1"/>
    </xf>
    <xf numFmtId="0" fontId="14" fillId="0" borderId="3" xfId="5" applyFont="1" applyFill="1" applyBorder="1"/>
    <xf numFmtId="0" fontId="14" fillId="0" borderId="1" xfId="5" applyFont="1" applyFill="1" applyBorder="1"/>
    <xf numFmtId="0" fontId="14" fillId="0" borderId="21" xfId="5" applyFont="1" applyFill="1" applyBorder="1"/>
    <xf numFmtId="0" fontId="7" fillId="0" borderId="8" xfId="5" applyFont="1" applyFill="1" applyBorder="1" applyAlignment="1">
      <alignment horizontal="left" vertical="top" wrapText="1"/>
    </xf>
    <xf numFmtId="0" fontId="14" fillId="0" borderId="7" xfId="5" applyFont="1" applyFill="1" applyBorder="1"/>
    <xf numFmtId="0" fontId="14" fillId="0" borderId="28" xfId="5" applyFont="1" applyFill="1" applyBorder="1"/>
    <xf numFmtId="0" fontId="14" fillId="0" borderId="46" xfId="5" applyFont="1" applyFill="1" applyBorder="1"/>
    <xf numFmtId="0" fontId="7" fillId="0" borderId="65" xfId="5" applyFont="1" applyFill="1" applyBorder="1" applyAlignment="1">
      <alignment horizontal="left" vertical="top" wrapText="1"/>
    </xf>
    <xf numFmtId="0" fontId="14" fillId="0" borderId="0" xfId="5" applyFont="1" applyFill="1" applyBorder="1" applyAlignment="1">
      <alignment horizontal="center" vertical="center"/>
    </xf>
    <xf numFmtId="0" fontId="21" fillId="0" borderId="0" xfId="5" applyFont="1" applyFill="1"/>
    <xf numFmtId="0" fontId="21" fillId="0" borderId="0" xfId="0" applyFont="1" applyFill="1" applyAlignment="1">
      <alignment vertical="top"/>
    </xf>
    <xf numFmtId="2" fontId="74" fillId="0" borderId="62" xfId="0" applyNumberFormat="1" applyFont="1" applyFill="1" applyBorder="1" applyAlignment="1">
      <alignment horizontal="center" vertical="center"/>
    </xf>
    <xf numFmtId="2" fontId="14" fillId="0" borderId="21" xfId="0" applyNumberFormat="1" applyFont="1" applyFill="1" applyBorder="1" applyAlignment="1">
      <alignment horizontal="center" vertical="center"/>
    </xf>
    <xf numFmtId="0" fontId="74" fillId="0" borderId="62" xfId="0" applyFont="1" applyFill="1" applyBorder="1" applyAlignment="1">
      <alignment horizontal="center" vertical="center"/>
    </xf>
    <xf numFmtId="3" fontId="74" fillId="0" borderId="62" xfId="0" applyNumberFormat="1" applyFont="1" applyFill="1" applyBorder="1" applyAlignment="1">
      <alignment horizontal="center" vertical="center"/>
    </xf>
    <xf numFmtId="0" fontId="74" fillId="0" borderId="63" xfId="0" applyFont="1" applyFill="1" applyBorder="1" applyAlignment="1">
      <alignment horizontal="center" vertical="center"/>
    </xf>
    <xf numFmtId="0" fontId="74" fillId="0" borderId="0" xfId="0" applyFont="1" applyFill="1" applyBorder="1"/>
    <xf numFmtId="0" fontId="77" fillId="0" borderId="0" xfId="0" applyFont="1" applyFill="1" applyBorder="1"/>
    <xf numFmtId="0" fontId="74" fillId="0" borderId="13" xfId="0" applyFont="1" applyFill="1" applyBorder="1"/>
    <xf numFmtId="0" fontId="74" fillId="0" borderId="29" xfId="0" applyFont="1" applyFill="1" applyBorder="1"/>
    <xf numFmtId="0" fontId="74" fillId="0" borderId="48" xfId="0" applyFont="1" applyFill="1" applyBorder="1"/>
    <xf numFmtId="0" fontId="18" fillId="0" borderId="61" xfId="0" applyFont="1" applyFill="1" applyBorder="1" applyAlignment="1">
      <alignment horizontal="left" vertical="top" wrapText="1"/>
    </xf>
    <xf numFmtId="0" fontId="74" fillId="0" borderId="3" xfId="0" applyFont="1" applyFill="1" applyBorder="1"/>
    <xf numFmtId="0" fontId="74" fillId="0" borderId="1" xfId="0" applyFont="1" applyFill="1" applyBorder="1"/>
    <xf numFmtId="0" fontId="74" fillId="0" borderId="21" xfId="0" applyFont="1" applyFill="1" applyBorder="1"/>
    <xf numFmtId="0" fontId="18" fillId="0" borderId="8" xfId="0" applyFont="1" applyFill="1" applyBorder="1" applyAlignment="1">
      <alignment horizontal="left" vertical="top" wrapText="1"/>
    </xf>
    <xf numFmtId="0" fontId="74" fillId="0" borderId="7" xfId="0" applyFont="1" applyFill="1" applyBorder="1"/>
    <xf numFmtId="0" fontId="74" fillId="0" borderId="28" xfId="0" applyFont="1" applyFill="1" applyBorder="1"/>
    <xf numFmtId="0" fontId="74" fillId="0" borderId="46" xfId="0" applyFont="1" applyFill="1" applyBorder="1"/>
    <xf numFmtId="0" fontId="18" fillId="0" borderId="65" xfId="0" applyFont="1" applyFill="1" applyBorder="1" applyAlignment="1">
      <alignment horizontal="left" vertical="top" wrapText="1"/>
    </xf>
    <xf numFmtId="0" fontId="74" fillId="0" borderId="0" xfId="0" applyFont="1" applyFill="1"/>
    <xf numFmtId="0" fontId="74" fillId="0" borderId="0" xfId="0" applyFont="1" applyFill="1" applyBorder="1" applyAlignment="1">
      <alignment horizontal="center" vertical="center"/>
    </xf>
    <xf numFmtId="3" fontId="0" fillId="0" borderId="0" xfId="0" applyNumberFormat="1"/>
    <xf numFmtId="3" fontId="78" fillId="35" borderId="50" xfId="0" applyNumberFormat="1" applyFont="1" applyFill="1" applyBorder="1" applyAlignment="1">
      <alignment horizontal="center" vertical="center"/>
    </xf>
    <xf numFmtId="3" fontId="78" fillId="35" borderId="51" xfId="0" applyNumberFormat="1" applyFont="1" applyFill="1" applyBorder="1" applyAlignment="1">
      <alignment horizontal="center" vertical="center"/>
    </xf>
    <xf numFmtId="0" fontId="57" fillId="35" borderId="15" xfId="10" applyFont="1" applyFill="1" applyBorder="1" applyAlignment="1">
      <alignment horizontal="center"/>
    </xf>
    <xf numFmtId="0" fontId="79" fillId="35" borderId="30" xfId="0" applyFont="1" applyFill="1" applyBorder="1" applyAlignment="1">
      <alignment horizontal="center" vertical="center"/>
    </xf>
    <xf numFmtId="0" fontId="54" fillId="35" borderId="16" xfId="10" applyFont="1" applyFill="1" applyBorder="1" applyAlignment="1">
      <alignment horizontal="center"/>
    </xf>
    <xf numFmtId="3" fontId="80" fillId="35" borderId="52" xfId="0" applyNumberFormat="1" applyFont="1" applyFill="1" applyBorder="1" applyAlignment="1">
      <alignment horizontal="center" vertical="center"/>
    </xf>
    <xf numFmtId="3" fontId="80" fillId="35" borderId="54" xfId="0" applyNumberFormat="1" applyFont="1" applyFill="1" applyBorder="1" applyAlignment="1">
      <alignment horizontal="center" vertical="center"/>
    </xf>
    <xf numFmtId="0" fontId="5" fillId="35" borderId="53" xfId="0" applyFont="1" applyFill="1" applyBorder="1" applyAlignment="1">
      <alignment vertical="center" wrapText="1"/>
    </xf>
    <xf numFmtId="3" fontId="75" fillId="0" borderId="11" xfId="0" applyNumberFormat="1" applyFont="1" applyFill="1" applyBorder="1" applyAlignment="1">
      <alignment horizontal="center" vertical="center"/>
    </xf>
    <xf numFmtId="3" fontId="75" fillId="0" borderId="20" xfId="0" applyNumberFormat="1" applyFont="1" applyFill="1" applyBorder="1" applyAlignment="1">
      <alignment horizontal="center" vertical="center"/>
    </xf>
    <xf numFmtId="3" fontId="75" fillId="0" borderId="10" xfId="0" applyNumberFormat="1" applyFont="1" applyFill="1" applyBorder="1" applyAlignment="1">
      <alignment horizontal="center" vertical="center"/>
    </xf>
    <xf numFmtId="0" fontId="7" fillId="0" borderId="67" xfId="0" applyFont="1" applyBorder="1" applyAlignment="1">
      <alignment horizontal="left" vertical="top" wrapText="1"/>
    </xf>
    <xf numFmtId="3" fontId="75" fillId="0" borderId="3" xfId="0" applyNumberFormat="1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3" fontId="75" fillId="0" borderId="6" xfId="0" applyNumberFormat="1" applyFont="1" applyFill="1" applyBorder="1" applyAlignment="1">
      <alignment horizontal="center" vertical="center"/>
    </xf>
    <xf numFmtId="0" fontId="7" fillId="0" borderId="62" xfId="0" applyFont="1" applyBorder="1" applyAlignment="1">
      <alignment horizontal="left" vertical="top" wrapText="1"/>
    </xf>
    <xf numFmtId="3" fontId="75" fillId="0" borderId="32" xfId="0" applyNumberFormat="1" applyFont="1" applyFill="1" applyBorder="1" applyAlignment="1">
      <alignment horizontal="center" vertical="center"/>
    </xf>
    <xf numFmtId="3" fontId="75" fillId="0" borderId="33" xfId="0" applyNumberFormat="1" applyFont="1" applyFill="1" applyBorder="1" applyAlignment="1">
      <alignment horizontal="center" vertical="center"/>
    </xf>
    <xf numFmtId="3" fontId="75" fillId="0" borderId="4" xfId="0" applyNumberFormat="1" applyFont="1" applyFill="1" applyBorder="1" applyAlignment="1">
      <alignment horizontal="center" vertical="center"/>
    </xf>
    <xf numFmtId="0" fontId="7" fillId="0" borderId="63" xfId="0" applyFont="1" applyBorder="1" applyAlignment="1">
      <alignment horizontal="left" vertical="top" wrapText="1"/>
    </xf>
    <xf numFmtId="0" fontId="81" fillId="0" borderId="29" xfId="0" applyFont="1" applyFill="1" applyBorder="1" applyAlignment="1">
      <alignment horizontal="center" vertical="center"/>
    </xf>
    <xf numFmtId="0" fontId="81" fillId="0" borderId="46" xfId="0" applyFont="1" applyBorder="1" applyAlignment="1">
      <alignment vertical="center" wrapText="1"/>
    </xf>
    <xf numFmtId="0" fontId="81" fillId="0" borderId="64" xfId="0" applyFont="1" applyBorder="1" applyAlignment="1">
      <alignment vertical="center" wrapText="1"/>
    </xf>
    <xf numFmtId="0" fontId="81" fillId="0" borderId="47" xfId="0" applyFont="1" applyBorder="1" applyAlignment="1">
      <alignment vertical="center" wrapText="1"/>
    </xf>
    <xf numFmtId="0" fontId="81" fillId="0" borderId="57" xfId="0" applyFont="1" applyBorder="1" applyAlignment="1">
      <alignment vertical="center" wrapText="1"/>
    </xf>
    <xf numFmtId="0" fontId="81" fillId="0" borderId="0" xfId="0" applyFont="1" applyBorder="1" applyAlignment="1">
      <alignment vertical="center" wrapText="1"/>
    </xf>
    <xf numFmtId="0" fontId="81" fillId="0" borderId="81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0" fillId="4" borderId="0" xfId="0" applyFill="1"/>
    <xf numFmtId="0" fontId="83" fillId="0" borderId="0" xfId="0" applyFont="1"/>
    <xf numFmtId="0" fontId="83" fillId="0" borderId="0" xfId="0" applyFont="1" applyFill="1"/>
    <xf numFmtId="0" fontId="83" fillId="4" borderId="0" xfId="0" applyFont="1" applyFill="1"/>
    <xf numFmtId="3" fontId="84" fillId="0" borderId="0" xfId="0" applyNumberFormat="1" applyFont="1" applyAlignment="1">
      <alignment horizontal="center"/>
    </xf>
    <xf numFmtId="0" fontId="84" fillId="0" borderId="0" xfId="0" applyFont="1" applyAlignment="1">
      <alignment horizontal="center"/>
    </xf>
    <xf numFmtId="0" fontId="84" fillId="0" borderId="0" xfId="0" applyFont="1" applyFill="1" applyAlignment="1">
      <alignment horizontal="center"/>
    </xf>
    <xf numFmtId="0" fontId="84" fillId="4" borderId="0" xfId="0" applyFont="1" applyFill="1" applyAlignment="1">
      <alignment horizontal="center"/>
    </xf>
    <xf numFmtId="3" fontId="80" fillId="35" borderId="84" xfId="0" applyNumberFormat="1" applyFont="1" applyFill="1" applyBorder="1" applyAlignment="1">
      <alignment horizontal="center" vertical="center"/>
    </xf>
    <xf numFmtId="3" fontId="80" fillId="35" borderId="85" xfId="0" applyNumberFormat="1" applyFont="1" applyFill="1" applyBorder="1" applyAlignment="1">
      <alignment horizontal="center" vertical="center"/>
    </xf>
    <xf numFmtId="3" fontId="80" fillId="0" borderId="50" xfId="0" applyNumberFormat="1" applyFont="1" applyFill="1" applyBorder="1" applyAlignment="1">
      <alignment horizontal="center" vertical="center"/>
    </xf>
    <xf numFmtId="3" fontId="80" fillId="35" borderId="51" xfId="0" applyNumberFormat="1" applyFont="1" applyFill="1" applyBorder="1" applyAlignment="1">
      <alignment horizontal="center" vertical="center"/>
    </xf>
    <xf numFmtId="3" fontId="80" fillId="4" borderId="26" xfId="0" applyNumberFormat="1" applyFont="1" applyFill="1" applyBorder="1" applyAlignment="1">
      <alignment horizontal="center" vertical="center"/>
    </xf>
    <xf numFmtId="3" fontId="80" fillId="35" borderId="18" xfId="0" applyNumberFormat="1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 wrapText="1"/>
    </xf>
    <xf numFmtId="1" fontId="75" fillId="0" borderId="11" xfId="0" applyNumberFormat="1" applyFont="1" applyFill="1" applyBorder="1" applyAlignment="1">
      <alignment horizontal="center" vertical="center"/>
    </xf>
    <xf numFmtId="1" fontId="75" fillId="0" borderId="20" xfId="0" applyNumberFormat="1" applyFont="1" applyFill="1" applyBorder="1" applyAlignment="1">
      <alignment horizontal="center" vertical="center"/>
    </xf>
    <xf numFmtId="1" fontId="75" fillId="0" borderId="66" xfId="0" applyNumberFormat="1" applyFont="1" applyFill="1" applyBorder="1" applyAlignment="1">
      <alignment horizontal="center" vertical="center"/>
    </xf>
    <xf numFmtId="1" fontId="75" fillId="0" borderId="13" xfId="0" applyNumberFormat="1" applyFont="1" applyFill="1" applyBorder="1" applyAlignment="1">
      <alignment horizontal="center" vertical="center"/>
    </xf>
    <xf numFmtId="1" fontId="75" fillId="0" borderId="29" xfId="0" applyNumberFormat="1" applyFont="1" applyFill="1" applyBorder="1" applyAlignment="1">
      <alignment horizontal="center" vertical="center"/>
    </xf>
    <xf numFmtId="1" fontId="75" fillId="0" borderId="48" xfId="0" applyNumberFormat="1" applyFont="1" applyFill="1" applyBorder="1" applyAlignment="1">
      <alignment horizontal="center" vertical="center"/>
    </xf>
    <xf numFmtId="1" fontId="75" fillId="4" borderId="20" xfId="0" applyNumberFormat="1" applyFont="1" applyFill="1" applyBorder="1" applyAlignment="1">
      <alignment horizontal="center" vertical="center"/>
    </xf>
    <xf numFmtId="3" fontId="75" fillId="3" borderId="20" xfId="0" applyNumberFormat="1" applyFont="1" applyFill="1" applyBorder="1" applyAlignment="1">
      <alignment horizontal="center" vertical="center"/>
    </xf>
    <xf numFmtId="3" fontId="75" fillId="3" borderId="66" xfId="0" applyNumberFormat="1" applyFont="1" applyFill="1" applyBorder="1" applyAlignment="1">
      <alignment horizontal="center" vertical="center"/>
    </xf>
    <xf numFmtId="3" fontId="75" fillId="3" borderId="11" xfId="0" applyNumberFormat="1" applyFont="1" applyFill="1" applyBorder="1" applyAlignment="1">
      <alignment horizontal="center" vertical="center"/>
    </xf>
    <xf numFmtId="3" fontId="75" fillId="3" borderId="10" xfId="0" applyNumberFormat="1" applyFont="1" applyFill="1" applyBorder="1" applyAlignment="1">
      <alignment horizontal="center" vertical="center"/>
    </xf>
    <xf numFmtId="1" fontId="75" fillId="0" borderId="3" xfId="0" applyNumberFormat="1" applyFont="1" applyFill="1" applyBorder="1" applyAlignment="1">
      <alignment horizontal="center" vertical="center"/>
    </xf>
    <xf numFmtId="1" fontId="75" fillId="0" borderId="21" xfId="0" applyNumberFormat="1" applyFont="1" applyFill="1" applyBorder="1" applyAlignment="1">
      <alignment horizontal="center" vertical="center"/>
    </xf>
    <xf numFmtId="1" fontId="75" fillId="4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3" fontId="75" fillId="3" borderId="21" xfId="0" applyNumberFormat="1" applyFont="1" applyFill="1" applyBorder="1" applyAlignment="1">
      <alignment horizontal="center" vertical="center"/>
    </xf>
    <xf numFmtId="3" fontId="75" fillId="3" borderId="3" xfId="0" applyNumberFormat="1" applyFont="1" applyFill="1" applyBorder="1" applyAlignment="1">
      <alignment horizontal="center" vertical="center"/>
    </xf>
    <xf numFmtId="3" fontId="75" fillId="3" borderId="6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75" fillId="3" borderId="21" xfId="0" applyNumberFormat="1" applyFont="1" applyFill="1" applyBorder="1" applyAlignment="1">
      <alignment horizontal="center" vertical="center"/>
    </xf>
    <xf numFmtId="1" fontId="75" fillId="3" borderId="3" xfId="0" applyNumberFormat="1" applyFont="1" applyFill="1" applyBorder="1" applyAlignment="1">
      <alignment horizontal="center" vertical="center"/>
    </xf>
    <xf numFmtId="1" fontId="75" fillId="3" borderId="1" xfId="0" applyNumberFormat="1" applyFont="1" applyFill="1" applyBorder="1" applyAlignment="1">
      <alignment horizontal="center" vertical="center"/>
    </xf>
    <xf numFmtId="1" fontId="75" fillId="0" borderId="32" xfId="0" applyNumberFormat="1" applyFont="1" applyFill="1" applyBorder="1" applyAlignment="1">
      <alignment horizontal="center" vertical="center"/>
    </xf>
    <xf numFmtId="1" fontId="75" fillId="0" borderId="33" xfId="0" applyNumberFormat="1" applyFont="1" applyFill="1" applyBorder="1" applyAlignment="1">
      <alignment horizontal="center" vertical="center"/>
    </xf>
    <xf numFmtId="1" fontId="75" fillId="0" borderId="70" xfId="0" applyNumberFormat="1" applyFont="1" applyFill="1" applyBorder="1" applyAlignment="1">
      <alignment horizontal="center" vertical="center"/>
    </xf>
    <xf numFmtId="1" fontId="75" fillId="4" borderId="33" xfId="0" applyNumberFormat="1" applyFont="1" applyFill="1" applyBorder="1" applyAlignment="1">
      <alignment horizontal="center" vertical="center"/>
    </xf>
    <xf numFmtId="3" fontId="75" fillId="3" borderId="33" xfId="0" applyNumberFormat="1" applyFont="1" applyFill="1" applyBorder="1" applyAlignment="1">
      <alignment horizontal="center" vertical="center"/>
    </xf>
    <xf numFmtId="3" fontId="75" fillId="3" borderId="4" xfId="0" applyNumberFormat="1" applyFont="1" applyFill="1" applyBorder="1" applyAlignment="1">
      <alignment horizontal="center" vertical="center"/>
    </xf>
    <xf numFmtId="0" fontId="81" fillId="0" borderId="29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top" wrapText="1"/>
    </xf>
    <xf numFmtId="3" fontId="83" fillId="0" borderId="0" xfId="0" applyNumberFormat="1" applyFont="1"/>
    <xf numFmtId="3" fontId="80" fillId="4" borderId="19" xfId="0" applyNumberFormat="1" applyFont="1" applyFill="1" applyBorder="1" applyAlignment="1">
      <alignment horizontal="center" vertical="center"/>
    </xf>
    <xf numFmtId="3" fontId="80" fillId="35" borderId="31" xfId="0" applyNumberFormat="1" applyFont="1" applyFill="1" applyBorder="1" applyAlignment="1">
      <alignment horizontal="center" vertical="center"/>
    </xf>
    <xf numFmtId="0" fontId="66" fillId="3" borderId="11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 vertical="center"/>
    </xf>
    <xf numFmtId="1" fontId="6" fillId="4" borderId="20" xfId="0" applyNumberFormat="1" applyFont="1" applyFill="1" applyBorder="1" applyAlignment="1">
      <alignment horizontal="center" vertical="center"/>
    </xf>
    <xf numFmtId="3" fontId="6" fillId="3" borderId="20" xfId="0" applyNumberFormat="1" applyFont="1" applyFill="1" applyBorder="1" applyAlignment="1">
      <alignment horizontal="center" vertical="center"/>
    </xf>
    <xf numFmtId="3" fontId="6" fillId="3" borderId="10" xfId="0" applyNumberFormat="1" applyFont="1" applyFill="1" applyBorder="1" applyAlignment="1">
      <alignment horizontal="center" vertical="center"/>
    </xf>
    <xf numFmtId="0" fontId="66" fillId="3" borderId="3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6" xfId="0" applyNumberFormat="1" applyFont="1" applyFill="1" applyBorder="1" applyAlignment="1">
      <alignment horizontal="center" vertical="center"/>
    </xf>
    <xf numFmtId="0" fontId="66" fillId="3" borderId="32" xfId="0" applyFont="1" applyFill="1" applyBorder="1" applyAlignment="1">
      <alignment horizontal="center"/>
    </xf>
    <xf numFmtId="1" fontId="6" fillId="3" borderId="33" xfId="0" applyNumberFormat="1" applyFont="1" applyFill="1" applyBorder="1" applyAlignment="1">
      <alignment horizontal="center" vertical="center"/>
    </xf>
    <xf numFmtId="1" fontId="6" fillId="4" borderId="33" xfId="0" applyNumberFormat="1" applyFont="1" applyFill="1" applyBorder="1" applyAlignment="1">
      <alignment horizontal="center" vertical="center"/>
    </xf>
    <xf numFmtId="3" fontId="6" fillId="3" borderId="33" xfId="0" applyNumberFormat="1" applyFont="1" applyFill="1" applyBorder="1" applyAlignment="1">
      <alignment horizontal="center" vertical="center"/>
    </xf>
    <xf numFmtId="3" fontId="6" fillId="3" borderId="4" xfId="0" applyNumberFormat="1" applyFont="1" applyFill="1" applyBorder="1" applyAlignment="1">
      <alignment horizontal="center" vertical="center"/>
    </xf>
    <xf numFmtId="0" fontId="81" fillId="4" borderId="29" xfId="0" applyFont="1" applyFill="1" applyBorder="1" applyAlignment="1">
      <alignment horizontal="center" vertical="center"/>
    </xf>
    <xf numFmtId="0" fontId="83" fillId="0" borderId="0" xfId="5" applyFont="1"/>
    <xf numFmtId="0" fontId="84" fillId="0" borderId="0" xfId="5" applyFont="1" applyAlignment="1">
      <alignment horizontal="center"/>
    </xf>
    <xf numFmtId="3" fontId="80" fillId="35" borderId="19" xfId="0" applyNumberFormat="1" applyFont="1" applyFill="1" applyBorder="1" applyAlignment="1">
      <alignment horizontal="center" vertical="center"/>
    </xf>
    <xf numFmtId="3" fontId="80" fillId="36" borderId="26" xfId="0" applyNumberFormat="1" applyFont="1" applyFill="1" applyBorder="1" applyAlignment="1">
      <alignment horizontal="center" vertical="center"/>
    </xf>
    <xf numFmtId="0" fontId="10" fillId="3" borderId="11" xfId="5" applyFill="1" applyBorder="1"/>
    <xf numFmtId="1" fontId="75" fillId="3" borderId="20" xfId="0" applyNumberFormat="1" applyFont="1" applyFill="1" applyBorder="1" applyAlignment="1">
      <alignment horizontal="center" vertical="center"/>
    </xf>
    <xf numFmtId="0" fontId="10" fillId="3" borderId="3" xfId="5" applyFill="1" applyBorder="1"/>
    <xf numFmtId="1" fontId="75" fillId="36" borderId="1" xfId="0" applyNumberFormat="1" applyFont="1" applyFill="1" applyBorder="1" applyAlignment="1">
      <alignment horizontal="center" vertical="center"/>
    </xf>
    <xf numFmtId="0" fontId="10" fillId="3" borderId="32" xfId="5" applyFill="1" applyBorder="1"/>
    <xf numFmtId="1" fontId="75" fillId="3" borderId="33" xfId="0" applyNumberFormat="1" applyFont="1" applyFill="1" applyBorder="1" applyAlignment="1">
      <alignment horizontal="center" vertical="center"/>
    </xf>
    <xf numFmtId="0" fontId="0" fillId="3" borderId="11" xfId="0" applyFill="1" applyBorder="1"/>
    <xf numFmtId="0" fontId="0" fillId="3" borderId="3" xfId="0" applyFill="1" applyBorder="1"/>
    <xf numFmtId="1" fontId="4" fillId="36" borderId="1" xfId="0" applyNumberFormat="1" applyFont="1" applyFill="1" applyBorder="1" applyAlignment="1">
      <alignment horizontal="center" vertical="center"/>
    </xf>
    <xf numFmtId="0" fontId="0" fillId="3" borderId="32" xfId="0" applyFill="1" applyBorder="1"/>
    <xf numFmtId="3" fontId="83" fillId="4" borderId="0" xfId="0" applyNumberFormat="1" applyFont="1" applyFill="1"/>
    <xf numFmtId="3" fontId="80" fillId="0" borderId="85" xfId="0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7" fillId="0" borderId="62" xfId="0" applyFont="1" applyFill="1" applyBorder="1" applyAlignment="1">
      <alignment horizontal="left" vertical="top" wrapText="1"/>
    </xf>
    <xf numFmtId="0" fontId="0" fillId="4" borderId="11" xfId="0" applyFill="1" applyBorder="1"/>
    <xf numFmtId="1" fontId="80" fillId="3" borderId="20" xfId="0" applyNumberFormat="1" applyFont="1" applyFill="1" applyBorder="1" applyAlignment="1">
      <alignment horizontal="center" vertical="center"/>
    </xf>
    <xf numFmtId="1" fontId="80" fillId="4" borderId="20" xfId="0" applyNumberFormat="1" applyFont="1" applyFill="1" applyBorder="1" applyAlignment="1">
      <alignment horizontal="center" vertical="center"/>
    </xf>
    <xf numFmtId="3" fontId="80" fillId="3" borderId="20" xfId="0" applyNumberFormat="1" applyFont="1" applyFill="1" applyBorder="1" applyAlignment="1">
      <alignment horizontal="center" vertical="center"/>
    </xf>
    <xf numFmtId="3" fontId="80" fillId="3" borderId="66" xfId="0" applyNumberFormat="1" applyFont="1" applyFill="1" applyBorder="1" applyAlignment="1">
      <alignment horizontal="center" vertical="center"/>
    </xf>
    <xf numFmtId="3" fontId="80" fillId="3" borderId="11" xfId="0" applyNumberFormat="1" applyFont="1" applyFill="1" applyBorder="1" applyAlignment="1">
      <alignment horizontal="center" vertical="center"/>
    </xf>
    <xf numFmtId="0" fontId="0" fillId="4" borderId="3" xfId="0" applyFill="1" applyBorder="1"/>
    <xf numFmtId="1" fontId="80" fillId="3" borderId="1" xfId="0" applyNumberFormat="1" applyFont="1" applyFill="1" applyBorder="1" applyAlignment="1">
      <alignment horizontal="center" vertical="center"/>
    </xf>
    <xf numFmtId="1" fontId="80" fillId="4" borderId="1" xfId="0" applyNumberFormat="1" applyFont="1" applyFill="1" applyBorder="1" applyAlignment="1">
      <alignment horizontal="center" vertical="center"/>
    </xf>
    <xf numFmtId="3" fontId="80" fillId="3" borderId="1" xfId="0" applyNumberFormat="1" applyFont="1" applyFill="1" applyBorder="1" applyAlignment="1">
      <alignment horizontal="center" vertical="center"/>
    </xf>
    <xf numFmtId="3" fontId="80" fillId="3" borderId="21" xfId="0" applyNumberFormat="1" applyFont="1" applyFill="1" applyBorder="1" applyAlignment="1">
      <alignment horizontal="center" vertical="center"/>
    </xf>
    <xf numFmtId="3" fontId="80" fillId="3" borderId="3" xfId="0" applyNumberFormat="1" applyFont="1" applyFill="1" applyBorder="1" applyAlignment="1">
      <alignment horizontal="center" vertical="center"/>
    </xf>
    <xf numFmtId="1" fontId="80" fillId="0" borderId="1" xfId="0" applyNumberFormat="1" applyFont="1" applyFill="1" applyBorder="1" applyAlignment="1">
      <alignment horizontal="center" vertical="center"/>
    </xf>
    <xf numFmtId="3" fontId="80" fillId="0" borderId="1" xfId="0" applyNumberFormat="1" applyFont="1" applyFill="1" applyBorder="1" applyAlignment="1">
      <alignment horizontal="center" vertical="center"/>
    </xf>
    <xf numFmtId="3" fontId="80" fillId="0" borderId="21" xfId="0" applyNumberFormat="1" applyFont="1" applyFill="1" applyBorder="1" applyAlignment="1">
      <alignment horizontal="center" vertical="center"/>
    </xf>
    <xf numFmtId="3" fontId="80" fillId="4" borderId="3" xfId="0" applyNumberFormat="1" applyFont="1" applyFill="1" applyBorder="1" applyAlignment="1">
      <alignment horizontal="center" vertical="center"/>
    </xf>
    <xf numFmtId="0" fontId="0" fillId="4" borderId="32" xfId="0" applyFill="1" applyBorder="1"/>
    <xf numFmtId="3" fontId="75" fillId="3" borderId="70" xfId="0" applyNumberFormat="1" applyFont="1" applyFill="1" applyBorder="1" applyAlignment="1">
      <alignment horizontal="center" vertical="center"/>
    </xf>
    <xf numFmtId="3" fontId="75" fillId="3" borderId="32" xfId="0" applyNumberFormat="1" applyFont="1" applyFill="1" applyBorder="1" applyAlignment="1">
      <alignment horizontal="center" vertical="center"/>
    </xf>
    <xf numFmtId="3" fontId="80" fillId="35" borderId="26" xfId="0" applyNumberFormat="1" applyFont="1" applyFill="1" applyBorder="1" applyAlignment="1">
      <alignment horizontal="center" vertical="center"/>
    </xf>
    <xf numFmtId="3" fontId="80" fillId="35" borderId="79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wrapText="1"/>
    </xf>
    <xf numFmtId="0" fontId="18" fillId="0" borderId="30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3" fillId="8" borderId="34" xfId="0" applyFont="1" applyFill="1" applyBorder="1" applyAlignment="1">
      <alignment horizontal="center" vertical="center" wrapText="1"/>
    </xf>
    <xf numFmtId="0" fontId="13" fillId="8" borderId="30" xfId="0" applyFont="1" applyFill="1" applyBorder="1" applyAlignment="1">
      <alignment horizontal="center" vertical="center" wrapText="1"/>
    </xf>
    <xf numFmtId="0" fontId="13" fillId="8" borderId="3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left" vertical="center" wrapText="1"/>
    </xf>
    <xf numFmtId="0" fontId="7" fillId="4" borderId="28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center" wrapText="1"/>
    </xf>
    <xf numFmtId="0" fontId="29" fillId="0" borderId="33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68" fontId="11" fillId="0" borderId="0" xfId="462" applyFont="1" applyFill="1" applyAlignment="1">
      <alignment horizontal="center" wrapText="1"/>
    </xf>
    <xf numFmtId="0" fontId="58" fillId="0" borderId="0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57" fillId="0" borderId="1" xfId="0" applyFont="1" applyFill="1" applyBorder="1" applyAlignment="1">
      <alignment horizontal="center" vertical="center" wrapText="1"/>
    </xf>
    <xf numFmtId="0" fontId="12" fillId="31" borderId="1" xfId="0" applyFont="1" applyFill="1" applyBorder="1" applyAlignment="1">
      <alignment horizontal="center" vertical="center" wrapText="1"/>
    </xf>
    <xf numFmtId="0" fontId="13" fillId="31" borderId="1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54" fillId="0" borderId="68" xfId="0" applyFont="1" applyFill="1" applyBorder="1" applyAlignment="1">
      <alignment horizontal="center" vertical="center" wrapText="1"/>
    </xf>
    <xf numFmtId="0" fontId="54" fillId="0" borderId="4" xfId="0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61" fillId="0" borderId="71" xfId="0" applyFont="1" applyFill="1" applyBorder="1" applyAlignment="1">
      <alignment horizontal="center" vertical="center" wrapText="1"/>
    </xf>
    <xf numFmtId="0" fontId="61" fillId="0" borderId="62" xfId="0" applyFont="1" applyFill="1" applyBorder="1" applyAlignment="1">
      <alignment horizontal="center" vertical="center" wrapText="1"/>
    </xf>
    <xf numFmtId="0" fontId="61" fillId="0" borderId="67" xfId="0" applyFont="1" applyFill="1" applyBorder="1" applyAlignment="1">
      <alignment horizontal="center" vertical="center" wrapText="1"/>
    </xf>
    <xf numFmtId="0" fontId="14" fillId="0" borderId="70" xfId="0" applyFont="1" applyFill="1" applyBorder="1" applyAlignment="1">
      <alignment horizontal="center" vertical="center"/>
    </xf>
    <xf numFmtId="0" fontId="62" fillId="0" borderId="2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center" wrapText="1"/>
    </xf>
    <xf numFmtId="0" fontId="54" fillId="0" borderId="32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54" fillId="0" borderId="11" xfId="0" applyFont="1" applyFill="1" applyBorder="1" applyAlignment="1">
      <alignment horizontal="center" vertical="center" wrapText="1"/>
    </xf>
    <xf numFmtId="0" fontId="81" fillId="0" borderId="13" xfId="0" applyFont="1" applyFill="1" applyBorder="1" applyAlignment="1">
      <alignment horizontal="center" vertical="center" textRotation="90" wrapText="1"/>
    </xf>
    <xf numFmtId="0" fontId="81" fillId="0" borderId="56" xfId="0" applyFont="1" applyFill="1" applyBorder="1" applyAlignment="1">
      <alignment horizontal="center" vertical="center" textRotation="90" wrapText="1"/>
    </xf>
    <xf numFmtId="0" fontId="81" fillId="0" borderId="29" xfId="0" applyFont="1" applyFill="1" applyBorder="1" applyAlignment="1">
      <alignment horizontal="center" vertical="center" textRotation="90" wrapText="1"/>
    </xf>
    <xf numFmtId="0" fontId="81" fillId="0" borderId="30" xfId="0" applyFont="1" applyFill="1" applyBorder="1" applyAlignment="1">
      <alignment horizontal="center" vertical="center" textRotation="90" wrapText="1"/>
    </xf>
    <xf numFmtId="0" fontId="81" fillId="0" borderId="29" xfId="0" applyFont="1" applyBorder="1" applyAlignment="1">
      <alignment horizontal="center" vertical="center" textRotation="90" wrapText="1"/>
    </xf>
    <xf numFmtId="0" fontId="81" fillId="0" borderId="30" xfId="0" applyFont="1" applyBorder="1" applyAlignment="1">
      <alignment horizontal="center" vertical="center" textRotation="90" wrapText="1"/>
    </xf>
    <xf numFmtId="0" fontId="8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Border="1" applyAlignment="1">
      <alignment horizontal="center" vertical="top" wrapText="1"/>
    </xf>
    <xf numFmtId="0" fontId="82" fillId="0" borderId="0" xfId="0" applyFont="1" applyFill="1" applyBorder="1" applyAlignment="1">
      <alignment horizontal="left" vertical="top" wrapText="1"/>
    </xf>
    <xf numFmtId="0" fontId="81" fillId="0" borderId="77" xfId="0" applyFont="1" applyBorder="1" applyAlignment="1">
      <alignment horizontal="center" vertical="center" wrapText="1"/>
    </xf>
    <xf numFmtId="0" fontId="81" fillId="0" borderId="82" xfId="0" applyFont="1" applyBorder="1" applyAlignment="1">
      <alignment horizontal="center"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0" borderId="81" xfId="0" applyFont="1" applyBorder="1" applyAlignment="1">
      <alignment horizontal="center" vertical="center" wrapText="1"/>
    </xf>
    <xf numFmtId="0" fontId="81" fillId="0" borderId="0" xfId="0" applyFont="1" applyBorder="1" applyAlignment="1">
      <alignment horizontal="center" vertical="center" wrapText="1"/>
    </xf>
    <xf numFmtId="0" fontId="81" fillId="0" borderId="57" xfId="0" applyFont="1" applyBorder="1" applyAlignment="1">
      <alignment horizontal="center" vertical="center" wrapText="1"/>
    </xf>
    <xf numFmtId="0" fontId="14" fillId="0" borderId="83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80" xfId="0" applyFont="1" applyBorder="1" applyAlignment="1">
      <alignment horizontal="center" vertical="center" wrapText="1"/>
    </xf>
    <xf numFmtId="0" fontId="81" fillId="0" borderId="70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0" borderId="2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" xfId="0" applyFont="1" applyBorder="1" applyAlignment="1">
      <alignment horizontal="center" vertical="center" wrapText="1"/>
    </xf>
    <xf numFmtId="0" fontId="81" fillId="0" borderId="48" xfId="0" applyFont="1" applyBorder="1" applyAlignment="1">
      <alignment horizontal="center" vertical="center" textRotation="90" wrapText="1"/>
    </xf>
    <xf numFmtId="0" fontId="81" fillId="0" borderId="57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26" xfId="0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4" fontId="5" fillId="0" borderId="22" xfId="1" applyNumberFormat="1" applyFont="1" applyBorder="1" applyAlignment="1">
      <alignment horizontal="center" vertical="center" wrapText="1"/>
    </xf>
    <xf numFmtId="4" fontId="5" fillId="0" borderId="23" xfId="1" applyNumberFormat="1" applyFont="1" applyBorder="1" applyAlignment="1">
      <alignment horizontal="center" vertical="center" wrapText="1"/>
    </xf>
    <xf numFmtId="4" fontId="5" fillId="0" borderId="24" xfId="1" applyNumberFormat="1" applyFont="1" applyBorder="1" applyAlignment="1">
      <alignment horizontal="center" vertical="center" wrapText="1"/>
    </xf>
    <xf numFmtId="0" fontId="58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30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0" xfId="5" applyFont="1" applyFill="1" applyBorder="1" applyAlignment="1">
      <alignment horizontal="center" vertical="center"/>
    </xf>
    <xf numFmtId="0" fontId="7" fillId="0" borderId="28" xfId="5" applyFont="1" applyFill="1" applyBorder="1" applyAlignment="1">
      <alignment horizontal="center" vertical="center"/>
    </xf>
    <xf numFmtId="0" fontId="7" fillId="0" borderId="29" xfId="5" applyFont="1" applyBorder="1" applyAlignment="1">
      <alignment horizontal="center" vertical="center" wrapText="1"/>
    </xf>
    <xf numFmtId="0" fontId="7" fillId="0" borderId="28" xfId="5" applyFont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20" xfId="5" applyFont="1" applyFill="1" applyBorder="1" applyAlignment="1">
      <alignment horizontal="center" vertical="center" wrapText="1"/>
    </xf>
    <xf numFmtId="0" fontId="7" fillId="0" borderId="30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justify" vertical="center" wrapText="1"/>
    </xf>
    <xf numFmtId="0" fontId="58" fillId="0" borderId="0" xfId="5" applyFont="1" applyAlignment="1">
      <alignment horizontal="center" wrapText="1"/>
    </xf>
    <xf numFmtId="0" fontId="13" fillId="0" borderId="33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13" fillId="0" borderId="20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10" xfId="5" applyFont="1" applyBorder="1" applyAlignment="1">
      <alignment horizontal="center" vertical="center" wrapText="1"/>
    </xf>
    <xf numFmtId="0" fontId="12" fillId="0" borderId="33" xfId="5" applyFont="1" applyFill="1" applyBorder="1" applyAlignment="1">
      <alignment horizontal="center" vertical="center" wrapText="1"/>
    </xf>
    <xf numFmtId="0" fontId="10" fillId="0" borderId="33" xfId="5" applyBorder="1" applyAlignment="1">
      <alignment horizontal="center"/>
    </xf>
    <xf numFmtId="0" fontId="10" fillId="0" borderId="32" xfId="5" applyBorder="1" applyAlignment="1">
      <alignment horizontal="center"/>
    </xf>
    <xf numFmtId="0" fontId="12" fillId="0" borderId="3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30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68" fillId="0" borderId="0" xfId="0" applyFont="1" applyBorder="1" applyAlignment="1">
      <alignment horizontal="left"/>
    </xf>
    <xf numFmtId="0" fontId="68" fillId="0" borderId="33" xfId="0" applyFont="1" applyBorder="1" applyAlignment="1">
      <alignment horizontal="center"/>
    </xf>
    <xf numFmtId="0" fontId="68" fillId="0" borderId="32" xfId="0" applyFont="1" applyBorder="1" applyAlignment="1">
      <alignment horizontal="center"/>
    </xf>
    <xf numFmtId="0" fontId="18" fillId="0" borderId="72" xfId="7" applyFont="1" applyBorder="1" applyAlignment="1">
      <alignment horizontal="center" vertical="center" wrapText="1"/>
    </xf>
    <xf numFmtId="0" fontId="21" fillId="0" borderId="33" xfId="7" applyFont="1" applyBorder="1" applyAlignment="1">
      <alignment horizontal="center" vertical="center" wrapText="1"/>
    </xf>
    <xf numFmtId="0" fontId="21" fillId="0" borderId="1" xfId="7" applyFont="1" applyBorder="1" applyAlignment="1">
      <alignment horizontal="center" vertical="center" wrapText="1"/>
    </xf>
    <xf numFmtId="0" fontId="21" fillId="0" borderId="20" xfId="7" applyFont="1" applyBorder="1" applyAlignment="1">
      <alignment horizontal="center" vertical="center" wrapText="1"/>
    </xf>
    <xf numFmtId="0" fontId="21" fillId="0" borderId="4" xfId="7" applyFont="1" applyBorder="1" applyAlignment="1">
      <alignment horizontal="center" vertical="center" wrapText="1"/>
    </xf>
    <xf numFmtId="0" fontId="21" fillId="0" borderId="6" xfId="7" applyFont="1" applyBorder="1" applyAlignment="1">
      <alignment horizontal="center" vertical="center" wrapText="1"/>
    </xf>
    <xf numFmtId="0" fontId="21" fillId="0" borderId="10" xfId="7" applyFont="1" applyBorder="1" applyAlignment="1">
      <alignment horizontal="center" vertical="center" wrapText="1"/>
    </xf>
    <xf numFmtId="0" fontId="18" fillId="0" borderId="75" xfId="7" applyFont="1" applyFill="1" applyBorder="1" applyAlignment="1">
      <alignment horizontal="center" vertical="center"/>
    </xf>
    <xf numFmtId="0" fontId="18" fillId="0" borderId="73" xfId="7" applyFont="1" applyFill="1" applyBorder="1" applyAlignment="1">
      <alignment horizontal="center" vertical="center"/>
    </xf>
    <xf numFmtId="0" fontId="18" fillId="0" borderId="74" xfId="7" applyFont="1" applyBorder="1" applyAlignment="1">
      <alignment horizontal="center" vertical="center" wrapText="1"/>
    </xf>
    <xf numFmtId="0" fontId="18" fillId="0" borderId="73" xfId="7" applyFont="1" applyBorder="1" applyAlignment="1">
      <alignment horizontal="center" vertical="center" wrapText="1"/>
    </xf>
    <xf numFmtId="0" fontId="18" fillId="0" borderId="72" xfId="7" applyFont="1" applyBorder="1" applyAlignment="1">
      <alignment horizontal="justify" vertical="center" wrapText="1"/>
    </xf>
    <xf numFmtId="0" fontId="29" fillId="0" borderId="0" xfId="7" applyFont="1" applyBorder="1" applyAlignment="1">
      <alignment horizontal="center" wrapText="1"/>
    </xf>
    <xf numFmtId="0" fontId="12" fillId="0" borderId="1" xfId="7" applyFont="1" applyFill="1" applyBorder="1" applyAlignment="1">
      <alignment horizontal="center" vertical="center" wrapText="1"/>
    </xf>
    <xf numFmtId="0" fontId="12" fillId="0" borderId="20" xfId="7" applyFont="1" applyFill="1" applyBorder="1" applyAlignment="1">
      <alignment horizontal="center" vertical="center" wrapText="1"/>
    </xf>
    <xf numFmtId="0" fontId="19" fillId="0" borderId="33" xfId="7" applyBorder="1" applyAlignment="1">
      <alignment horizontal="center"/>
    </xf>
    <xf numFmtId="0" fontId="19" fillId="0" borderId="32" xfId="7" applyBorder="1" applyAlignment="1">
      <alignment horizontal="center"/>
    </xf>
    <xf numFmtId="0" fontId="12" fillId="0" borderId="3" xfId="7" applyFont="1" applyFill="1" applyBorder="1" applyAlignment="1">
      <alignment horizontal="center" vertical="center" wrapText="1"/>
    </xf>
    <xf numFmtId="0" fontId="12" fillId="0" borderId="11" xfId="7" applyFont="1" applyFill="1" applyBorder="1" applyAlignment="1">
      <alignment horizontal="center" vertical="center" wrapText="1"/>
    </xf>
    <xf numFmtId="0" fontId="12" fillId="0" borderId="33" xfId="7" applyFont="1" applyFill="1" applyBorder="1" applyAlignment="1">
      <alignment horizontal="center" vertical="center" wrapText="1"/>
    </xf>
    <xf numFmtId="168" fontId="11" fillId="0" borderId="0" xfId="462" applyFont="1" applyFill="1" applyAlignment="1">
      <alignment horizontal="left" wrapText="1"/>
    </xf>
    <xf numFmtId="0" fontId="13" fillId="0" borderId="31" xfId="0" applyFont="1" applyBorder="1" applyAlignment="1">
      <alignment horizontal="center" vertical="center" wrapText="1"/>
    </xf>
    <xf numFmtId="0" fontId="6" fillId="0" borderId="34" xfId="5" applyFont="1" applyFill="1" applyBorder="1" applyAlignment="1">
      <alignment horizontal="center" vertical="center" wrapText="1"/>
    </xf>
    <xf numFmtId="0" fontId="6" fillId="0" borderId="30" xfId="5" applyFont="1" applyFill="1" applyBorder="1" applyAlignment="1">
      <alignment horizontal="center" vertical="center" wrapText="1"/>
    </xf>
    <xf numFmtId="0" fontId="6" fillId="0" borderId="28" xfId="5" applyFont="1" applyFill="1" applyBorder="1" applyAlignment="1">
      <alignment horizontal="center" vertical="center" wrapText="1"/>
    </xf>
    <xf numFmtId="0" fontId="6" fillId="0" borderId="29" xfId="5" applyFont="1" applyFill="1" applyBorder="1" applyAlignment="1">
      <alignment horizontal="center" vertical="center" wrapText="1"/>
    </xf>
    <xf numFmtId="0" fontId="6" fillId="0" borderId="29" xfId="5" applyFont="1" applyFill="1" applyBorder="1" applyAlignment="1">
      <alignment horizontal="center" vertical="center"/>
    </xf>
    <xf numFmtId="0" fontId="6" fillId="0" borderId="28" xfId="5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54" fillId="0" borderId="29" xfId="0" applyFont="1" applyFill="1" applyBorder="1" applyAlignment="1">
      <alignment horizontal="center" vertical="center" wrapText="1"/>
    </xf>
    <xf numFmtId="0" fontId="54" fillId="0" borderId="30" xfId="0" applyFont="1" applyFill="1" applyBorder="1" applyAlignment="1">
      <alignment horizontal="center" vertical="center" wrapText="1"/>
    </xf>
    <xf numFmtId="0" fontId="54" fillId="0" borderId="28" xfId="0" applyFont="1" applyFill="1" applyBorder="1" applyAlignment="1">
      <alignment horizontal="center" vertical="center" wrapText="1"/>
    </xf>
    <xf numFmtId="0" fontId="54" fillId="0" borderId="29" xfId="0" applyFont="1" applyFill="1" applyBorder="1" applyAlignment="1">
      <alignment horizontal="center" vertical="center"/>
    </xf>
    <xf numFmtId="0" fontId="54" fillId="0" borderId="28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54" fillId="0" borderId="34" xfId="0" applyFont="1" applyFill="1" applyBorder="1" applyAlignment="1">
      <alignment horizontal="center" vertical="center" wrapText="1"/>
    </xf>
    <xf numFmtId="4" fontId="71" fillId="34" borderId="0" xfId="1" applyNumberFormat="1" applyFont="1" applyFill="1" applyBorder="1" applyAlignment="1">
      <alignment horizontal="center" vertical="center" textRotation="90"/>
    </xf>
    <xf numFmtId="0" fontId="11" fillId="0" borderId="0" xfId="0" applyFont="1" applyFill="1" applyAlignment="1">
      <alignment horizontal="center" wrapText="1"/>
    </xf>
    <xf numFmtId="0" fontId="57" fillId="0" borderId="27" xfId="0" applyFont="1" applyFill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76" xfId="0" applyFont="1" applyBorder="1" applyAlignment="1">
      <alignment horizontal="center" vertical="center" wrapText="1"/>
    </xf>
    <xf numFmtId="0" fontId="73" fillId="0" borderId="45" xfId="0" applyFont="1" applyBorder="1" applyAlignment="1">
      <alignment horizontal="center" vertical="center" wrapText="1"/>
    </xf>
    <xf numFmtId="0" fontId="73" fillId="0" borderId="44" xfId="0" applyFont="1" applyBorder="1" applyAlignment="1">
      <alignment horizontal="center" vertical="center" wrapText="1"/>
    </xf>
    <xf numFmtId="0" fontId="73" fillId="0" borderId="18" xfId="0" applyFont="1" applyBorder="1" applyAlignment="1">
      <alignment horizontal="center" vertical="center" wrapText="1"/>
    </xf>
    <xf numFmtId="0" fontId="73" fillId="0" borderId="34" xfId="0" applyFont="1" applyBorder="1" applyAlignment="1">
      <alignment horizontal="center" vertical="center" wrapText="1"/>
    </xf>
    <xf numFmtId="0" fontId="73" fillId="0" borderId="30" xfId="0" applyFont="1" applyBorder="1" applyAlignment="1">
      <alignment horizontal="center" vertical="center" wrapText="1"/>
    </xf>
    <xf numFmtId="0" fontId="73" fillId="0" borderId="28" xfId="0" applyFont="1" applyBorder="1" applyAlignment="1">
      <alignment horizontal="center" vertical="center" wrapText="1"/>
    </xf>
    <xf numFmtId="0" fontId="54" fillId="0" borderId="45" xfId="0" applyFont="1" applyFill="1" applyBorder="1" applyAlignment="1">
      <alignment horizontal="center" vertical="center" wrapText="1"/>
    </xf>
    <xf numFmtId="0" fontId="54" fillId="0" borderId="44" xfId="0" applyFont="1" applyFill="1" applyBorder="1" applyAlignment="1">
      <alignment horizontal="center" vertical="center" wrapText="1"/>
    </xf>
    <xf numFmtId="0" fontId="54" fillId="0" borderId="14" xfId="0" applyFont="1" applyFill="1" applyBorder="1" applyAlignment="1">
      <alignment horizontal="center" vertical="center" wrapText="1"/>
    </xf>
    <xf numFmtId="0" fontId="54" fillId="0" borderId="12" xfId="0" applyFont="1" applyFill="1" applyBorder="1" applyAlignment="1">
      <alignment horizontal="center" vertical="center" wrapText="1"/>
    </xf>
    <xf numFmtId="0" fontId="54" fillId="0" borderId="12" xfId="0" applyFont="1" applyFill="1" applyBorder="1" applyAlignment="1">
      <alignment horizontal="center" vertical="center"/>
    </xf>
    <xf numFmtId="0" fontId="54" fillId="0" borderId="14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81" fillId="0" borderId="27" xfId="0" applyFont="1" applyBorder="1" applyAlignment="1">
      <alignment horizontal="center" vertical="center" textRotation="91" wrapText="1"/>
    </xf>
    <xf numFmtId="0" fontId="81" fillId="0" borderId="2" xfId="0" applyFont="1" applyBorder="1" applyAlignment="1">
      <alignment horizontal="center" vertical="center" textRotation="91" wrapText="1"/>
    </xf>
    <xf numFmtId="0" fontId="81" fillId="0" borderId="21" xfId="0" applyFont="1" applyBorder="1" applyAlignment="1">
      <alignment horizontal="center" vertical="center" textRotation="91" wrapText="1"/>
    </xf>
    <xf numFmtId="0" fontId="81" fillId="0" borderId="47" xfId="0" applyFont="1" applyBorder="1" applyAlignment="1">
      <alignment horizontal="center" vertical="center" wrapText="1"/>
    </xf>
    <xf numFmtId="0" fontId="81" fillId="0" borderId="64" xfId="0" applyFont="1" applyBorder="1" applyAlignment="1">
      <alignment horizontal="center" vertical="center" wrapText="1"/>
    </xf>
    <xf numFmtId="0" fontId="81" fillId="0" borderId="46" xfId="0" applyFont="1" applyBorder="1" applyAlignment="1">
      <alignment horizontal="center" vertical="center" wrapText="1"/>
    </xf>
    <xf numFmtId="0" fontId="81" fillId="4" borderId="29" xfId="0" applyFont="1" applyFill="1" applyBorder="1" applyAlignment="1">
      <alignment horizontal="center" vertical="center" textRotation="90" wrapText="1"/>
    </xf>
    <xf numFmtId="0" fontId="81" fillId="4" borderId="30" xfId="0" applyFont="1" applyFill="1" applyBorder="1" applyAlignment="1">
      <alignment horizontal="center" vertical="center" textRotation="90" wrapText="1"/>
    </xf>
    <xf numFmtId="0" fontId="81" fillId="0" borderId="13" xfId="0" applyFont="1" applyBorder="1" applyAlignment="1">
      <alignment horizontal="center" vertical="center" textRotation="90" wrapText="1"/>
    </xf>
    <xf numFmtId="0" fontId="81" fillId="0" borderId="56" xfId="0" applyFont="1" applyBorder="1" applyAlignment="1">
      <alignment horizontal="center" vertical="center" textRotation="90" wrapText="1"/>
    </xf>
    <xf numFmtId="0" fontId="81" fillId="0" borderId="4" xfId="0" applyFont="1" applyBorder="1" applyAlignment="1">
      <alignment horizontal="center" vertical="center" wrapText="1"/>
    </xf>
    <xf numFmtId="0" fontId="81" fillId="0" borderId="6" xfId="0" applyFont="1" applyBorder="1" applyAlignment="1">
      <alignment horizontal="center" vertical="center" wrapText="1"/>
    </xf>
    <xf numFmtId="0" fontId="81" fillId="0" borderId="12" xfId="0" applyFont="1" applyBorder="1" applyAlignment="1">
      <alignment horizontal="center" vertical="center" textRotation="90" wrapText="1"/>
    </xf>
    <xf numFmtId="0" fontId="81" fillId="0" borderId="44" xfId="0" applyFont="1" applyBorder="1" applyAlignment="1">
      <alignment horizontal="center" vertical="center" textRotation="90" wrapText="1"/>
    </xf>
    <xf numFmtId="0" fontId="81" fillId="0" borderId="87" xfId="0" applyFont="1" applyBorder="1" applyAlignment="1">
      <alignment horizontal="center" vertical="center" wrapText="1"/>
    </xf>
    <xf numFmtId="0" fontId="81" fillId="0" borderId="17" xfId="0" applyFont="1" applyBorder="1" applyAlignment="1">
      <alignment horizontal="center" vertical="center" wrapText="1"/>
    </xf>
    <xf numFmtId="0" fontId="81" fillId="0" borderId="86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4" fontId="17" fillId="0" borderId="19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5" fillId="0" borderId="14" xfId="1" applyNumberFormat="1" applyFont="1" applyBorder="1" applyAlignment="1">
      <alignment horizontal="center" vertical="center" wrapText="1"/>
    </xf>
    <xf numFmtId="4" fontId="5" fillId="0" borderId="7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463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2" xfId="17"/>
    <cellStyle name="20% - Акцент1 3" xfId="18"/>
    <cellStyle name="20% - Акцент2 2" xfId="19"/>
    <cellStyle name="20% - Акцент2 3" xfId="20"/>
    <cellStyle name="20% - Акцент3 2" xfId="21"/>
    <cellStyle name="20% - Акцент3 3" xfId="22"/>
    <cellStyle name="20% - Акцент4 2" xfId="23"/>
    <cellStyle name="20% - Акцент4 3" xfId="24"/>
    <cellStyle name="20% - Акцент5 2" xfId="25"/>
    <cellStyle name="20% - Акцент5 3" xfId="26"/>
    <cellStyle name="20% - Акцент6 2" xfId="27"/>
    <cellStyle name="20% - Акцент6 3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40% - Акцент1 2" xfId="35"/>
    <cellStyle name="40% - Акцент1 3" xfId="36"/>
    <cellStyle name="40% - Акцент2 2" xfId="37"/>
    <cellStyle name="40% - Акцент2 3" xfId="38"/>
    <cellStyle name="40% - Акцент3 2" xfId="39"/>
    <cellStyle name="40% - Акцент3 3" xfId="40"/>
    <cellStyle name="40% - Акцент4 2" xfId="41"/>
    <cellStyle name="40% - Акцент4 3" xfId="42"/>
    <cellStyle name="40% - Акцент5 2" xfId="43"/>
    <cellStyle name="40% - Акцент5 3" xfId="44"/>
    <cellStyle name="40% - Акцент6 2" xfId="45"/>
    <cellStyle name="40% - Акцент6 3" xfId="46"/>
    <cellStyle name="60% - Accent1" xfId="47"/>
    <cellStyle name="60% - Accent2" xfId="48"/>
    <cellStyle name="60% - Accent3" xfId="49"/>
    <cellStyle name="60% - Accent4" xfId="50"/>
    <cellStyle name="60% - Accent5" xfId="51"/>
    <cellStyle name="60% - Accent6" xfId="52"/>
    <cellStyle name="60% - Акцент1 2" xfId="53"/>
    <cellStyle name="60% - Акцент1 3" xfId="54"/>
    <cellStyle name="60% - Акцент2 2" xfId="55"/>
    <cellStyle name="60% - Акцент2 3" xfId="56"/>
    <cellStyle name="60% - Акцент3 2" xfId="57"/>
    <cellStyle name="60% - Акцент3 3" xfId="58"/>
    <cellStyle name="60% - Акцент4 2" xfId="59"/>
    <cellStyle name="60% - Акцент4 3" xfId="60"/>
    <cellStyle name="60% - Акцент5 2" xfId="61"/>
    <cellStyle name="60% - Акцент5 3" xfId="62"/>
    <cellStyle name="60% - Акцент6 2" xfId="63"/>
    <cellStyle name="60% - Акцент6 3" xfId="64"/>
    <cellStyle name="Accent1" xfId="65"/>
    <cellStyle name="Accent2" xfId="66"/>
    <cellStyle name="Accent3" xfId="67"/>
    <cellStyle name="Accent4" xfId="68"/>
    <cellStyle name="Accent5" xfId="69"/>
    <cellStyle name="Accent6" xfId="70"/>
    <cellStyle name="Bad" xfId="71"/>
    <cellStyle name="Calculation" xfId="72"/>
    <cellStyle name="Check Cell" xfId="73"/>
    <cellStyle name="Excel Built-in Normal" xfId="2"/>
    <cellStyle name="Excel Built-in Normal 2" xfId="7"/>
    <cellStyle name="Excel Built-in Normal 2 2" xfId="74"/>
    <cellStyle name="Excel Built-in Normal 2 3" xfId="75"/>
    <cellStyle name="Explanatory Text" xfId="76"/>
    <cellStyle name="Good" xfId="77"/>
    <cellStyle name="Heading" xfId="78"/>
    <cellStyle name="Heading 1" xfId="79"/>
    <cellStyle name="Heading 2" xfId="80"/>
    <cellStyle name="Heading 3" xfId="81"/>
    <cellStyle name="Heading 4" xfId="82"/>
    <cellStyle name="Heading1" xfId="83"/>
    <cellStyle name="Input" xfId="84"/>
    <cellStyle name="Linked Cell" xfId="85"/>
    <cellStyle name="Neutral" xfId="86"/>
    <cellStyle name="Normal_Sheet1" xfId="87"/>
    <cellStyle name="Note" xfId="88"/>
    <cellStyle name="Output" xfId="89"/>
    <cellStyle name="Result" xfId="90"/>
    <cellStyle name="Result2" xfId="91"/>
    <cellStyle name="Title" xfId="92"/>
    <cellStyle name="Total" xfId="93"/>
    <cellStyle name="Warning Text" xfId="94"/>
    <cellStyle name="Акцент1 2" xfId="95"/>
    <cellStyle name="Акцент1 3" xfId="96"/>
    <cellStyle name="Акцент2 2" xfId="97"/>
    <cellStyle name="Акцент2 3" xfId="98"/>
    <cellStyle name="Акцент3 2" xfId="99"/>
    <cellStyle name="Акцент3 3" xfId="100"/>
    <cellStyle name="Акцент4 2" xfId="101"/>
    <cellStyle name="Акцент4 3" xfId="102"/>
    <cellStyle name="Акцент5 2" xfId="103"/>
    <cellStyle name="Акцент5 3" xfId="104"/>
    <cellStyle name="Акцент6 2" xfId="105"/>
    <cellStyle name="Акцент6 3" xfId="106"/>
    <cellStyle name="Ввод  2" xfId="107"/>
    <cellStyle name="Ввод  3" xfId="108"/>
    <cellStyle name="Вывод 2" xfId="109"/>
    <cellStyle name="Вывод 3" xfId="110"/>
    <cellStyle name="Вычисление 2" xfId="111"/>
    <cellStyle name="Вычисление 3" xfId="112"/>
    <cellStyle name="Денежный 2" xfId="8"/>
    <cellStyle name="Денежный 3" xfId="113"/>
    <cellStyle name="Денежный 4" xfId="462"/>
    <cellStyle name="Заголовок 1 2" xfId="114"/>
    <cellStyle name="Заголовок 1 3" xfId="115"/>
    <cellStyle name="Заголовок 2 2" xfId="116"/>
    <cellStyle name="Заголовок 2 3" xfId="117"/>
    <cellStyle name="Заголовок 3 2" xfId="118"/>
    <cellStyle name="Заголовок 3 3" xfId="119"/>
    <cellStyle name="Заголовок 4 2" xfId="120"/>
    <cellStyle name="Заголовок 4 3" xfId="121"/>
    <cellStyle name="Итог 2" xfId="122"/>
    <cellStyle name="Итог 3" xfId="123"/>
    <cellStyle name="Контрольная ячейка 2" xfId="124"/>
    <cellStyle name="Контрольная ячейка 3" xfId="125"/>
    <cellStyle name="Название 2" xfId="126"/>
    <cellStyle name="Название 3" xfId="127"/>
    <cellStyle name="Нейтральный 2" xfId="128"/>
    <cellStyle name="Нейтральный 3" xfId="129"/>
    <cellStyle name="Нейтральный 4" xfId="461"/>
    <cellStyle name="Обычный" xfId="0" builtinId="0"/>
    <cellStyle name="Обычный 10" xfId="130"/>
    <cellStyle name="Обычный 10 2" xfId="131"/>
    <cellStyle name="Обычный 10 2 2" xfId="132"/>
    <cellStyle name="Обычный 10 2 2 2" xfId="133"/>
    <cellStyle name="Обычный 10 2 3" xfId="134"/>
    <cellStyle name="Обычный 10 3" xfId="135"/>
    <cellStyle name="Обычный 10 3 2" xfId="136"/>
    <cellStyle name="Обычный 10 4" xfId="137"/>
    <cellStyle name="Обычный 11" xfId="138"/>
    <cellStyle name="Обычный 12" xfId="139"/>
    <cellStyle name="Обычный 12 2" xfId="140"/>
    <cellStyle name="Обычный 12 2 2" xfId="141"/>
    <cellStyle name="Обычный 12 3" xfId="142"/>
    <cellStyle name="Обычный 13" xfId="143"/>
    <cellStyle name="Обычный 2" xfId="3"/>
    <cellStyle name="Обычный 2 10" xfId="144"/>
    <cellStyle name="Обычный 2 10 2" xfId="145"/>
    <cellStyle name="Обычный 2 11" xfId="146"/>
    <cellStyle name="Обычный 2 11 2" xfId="147"/>
    <cellStyle name="Обычный 2 12" xfId="148"/>
    <cellStyle name="Обычный 2 12 2" xfId="149"/>
    <cellStyle name="Обычный 2 13" xfId="150"/>
    <cellStyle name="Обычный 2 14" xfId="151"/>
    <cellStyle name="Обычный 2 15" xfId="152"/>
    <cellStyle name="Обычный 2 16" xfId="153"/>
    <cellStyle name="Обычный 2 17" xfId="154"/>
    <cellStyle name="Обычный 2 2" xfId="155"/>
    <cellStyle name="Обычный 2 2 10" xfId="156"/>
    <cellStyle name="Обычный 2 2 11" xfId="157"/>
    <cellStyle name="Обычный 2 2 12" xfId="158"/>
    <cellStyle name="Обычный 2 2 2" xfId="159"/>
    <cellStyle name="Обычный 2 2 2 2" xfId="160"/>
    <cellStyle name="Обычный 2 2 2 2 2" xfId="161"/>
    <cellStyle name="Обычный 2 2 2 2 2 2" xfId="162"/>
    <cellStyle name="Обычный 2 2 2 2 2 2 2" xfId="163"/>
    <cellStyle name="Обычный 2 2 2 2 2 3" xfId="164"/>
    <cellStyle name="Обычный 2 2 2 2 3" xfId="165"/>
    <cellStyle name="Обычный 2 2 2 2 3 2" xfId="166"/>
    <cellStyle name="Обычный 2 2 2 2 4" xfId="167"/>
    <cellStyle name="Обычный 2 2 2 3" xfId="168"/>
    <cellStyle name="Обычный 2 2 2 3 2" xfId="169"/>
    <cellStyle name="Обычный 2 2 2 3 2 2" xfId="170"/>
    <cellStyle name="Обычный 2 2 2 3 3" xfId="171"/>
    <cellStyle name="Обычный 2 2 2 4" xfId="172"/>
    <cellStyle name="Обычный 2 2 2 4 2" xfId="173"/>
    <cellStyle name="Обычный 2 2 2 5" xfId="174"/>
    <cellStyle name="Обычный 2 2 2 6" xfId="175"/>
    <cellStyle name="Обычный 2 2 3" xfId="176"/>
    <cellStyle name="Обычный 2 2 3 2" xfId="177"/>
    <cellStyle name="Обычный 2 2 3 2 2" xfId="178"/>
    <cellStyle name="Обычный 2 2 3 2 2 2" xfId="179"/>
    <cellStyle name="Обычный 2 2 3 2 3" xfId="180"/>
    <cellStyle name="Обычный 2 2 3 3" xfId="181"/>
    <cellStyle name="Обычный 2 2 3 3 2" xfId="182"/>
    <cellStyle name="Обычный 2 2 3 4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3" xfId="188"/>
    <cellStyle name="Обычный 2 2 4 3" xfId="189"/>
    <cellStyle name="Обычный 2 2 4 3 2" xfId="190"/>
    <cellStyle name="Обычный 2 2 4 4" xfId="191"/>
    <cellStyle name="Обычный 2 2 5" xfId="192"/>
    <cellStyle name="Обычный 2 2 5 2" xfId="193"/>
    <cellStyle name="Обычный 2 2 5 2 2" xfId="194"/>
    <cellStyle name="Обычный 2 2 5 2 2 2" xfId="195"/>
    <cellStyle name="Обычный 2 2 5 2 3" xfId="196"/>
    <cellStyle name="Обычный 2 2 5 3" xfId="197"/>
    <cellStyle name="Обычный 2 2 5 3 2" xfId="198"/>
    <cellStyle name="Обычный 2 2 5 4" xfId="199"/>
    <cellStyle name="Обычный 2 2 6" xfId="200"/>
    <cellStyle name="Обычный 2 2 6 2" xfId="201"/>
    <cellStyle name="Обычный 2 2 6 2 2" xfId="202"/>
    <cellStyle name="Обычный 2 2 6 3" xfId="203"/>
    <cellStyle name="Обычный 2 2 7" xfId="204"/>
    <cellStyle name="Обычный 2 2 7 2" xfId="205"/>
    <cellStyle name="Обычный 2 2 7 2 2" xfId="206"/>
    <cellStyle name="Обычный 2 2 7 3" xfId="207"/>
    <cellStyle name="Обычный 2 2 8" xfId="208"/>
    <cellStyle name="Обычный 2 2 8 2" xfId="209"/>
    <cellStyle name="Обычный 2 2 9" xfId="210"/>
    <cellStyle name="Обычный 2 2 9 2" xfId="211"/>
    <cellStyle name="Обычный 2 3" xfId="212"/>
    <cellStyle name="Обычный 2 3 2" xfId="213"/>
    <cellStyle name="Обычный 2 3 2 2" xfId="214"/>
    <cellStyle name="Обычный 2 3 2 2 2" xfId="215"/>
    <cellStyle name="Обычный 2 3 2 3" xfId="216"/>
    <cellStyle name="Обычный 2 3 2 3 2" xfId="217"/>
    <cellStyle name="Обычный 2 3 2 4" xfId="218"/>
    <cellStyle name="Обычный 2 3 3" xfId="219"/>
    <cellStyle name="Обычный 2 3 3 2" xfId="220"/>
    <cellStyle name="Обычный 2 3 3 2 2" xfId="221"/>
    <cellStyle name="Обычный 2 3 3 3" xfId="222"/>
    <cellStyle name="Обычный 2 3 4" xfId="223"/>
    <cellStyle name="Обычный 2 3 4 2" xfId="224"/>
    <cellStyle name="Обычный 2 3 5" xfId="225"/>
    <cellStyle name="Обычный 2 4" xfId="226"/>
    <cellStyle name="Обычный 2 4 2" xfId="227"/>
    <cellStyle name="Обычный 2 4 2 2" xfId="228"/>
    <cellStyle name="Обычный 2 4 2 2 2" xfId="229"/>
    <cellStyle name="Обычный 2 4 2 3" xfId="230"/>
    <cellStyle name="Обычный 2 4 3" xfId="231"/>
    <cellStyle name="Обычный 2 4 4" xfId="232"/>
    <cellStyle name="Обычный 2 5" xfId="233"/>
    <cellStyle name="Обычный 2 5 2" xfId="234"/>
    <cellStyle name="Обычный 2 5 2 2" xfId="235"/>
    <cellStyle name="Обычный 2 5 3" xfId="236"/>
    <cellStyle name="Обычный 2 5 3 2" xfId="237"/>
    <cellStyle name="Обычный 2 5 4" xfId="238"/>
    <cellStyle name="Обычный 2 6" xfId="239"/>
    <cellStyle name="Обычный 2 6 2" xfId="240"/>
    <cellStyle name="Обычный 2 6 2 2" xfId="241"/>
    <cellStyle name="Обычный 2 6 3" xfId="242"/>
    <cellStyle name="Обычный 2 6 3 2" xfId="243"/>
    <cellStyle name="Обычный 2 6 4" xfId="244"/>
    <cellStyle name="Обычный 2 7" xfId="245"/>
    <cellStyle name="Обычный 2 7 2" xfId="246"/>
    <cellStyle name="Обычный 2 7 2 2" xfId="247"/>
    <cellStyle name="Обычный 2 7 3" xfId="248"/>
    <cellStyle name="Обычный 2 7 3 2" xfId="249"/>
    <cellStyle name="Обычный 2 7 4" xfId="250"/>
    <cellStyle name="Обычный 2 7 5" xfId="251"/>
    <cellStyle name="Обычный 2 8" xfId="252"/>
    <cellStyle name="Обычный 2 8 2" xfId="253"/>
    <cellStyle name="Обычный 2 8 2 2" xfId="254"/>
    <cellStyle name="Обычный 2 8 3" xfId="255"/>
    <cellStyle name="Обычный 2 9" xfId="256"/>
    <cellStyle name="Обычный 2 9 2" xfId="257"/>
    <cellStyle name="Обычный 2 9 2 2" xfId="258"/>
    <cellStyle name="Обычный 2 9 3" xfId="259"/>
    <cellStyle name="Обычный 3" xfId="4"/>
    <cellStyle name="Обычный 3 10" xfId="260"/>
    <cellStyle name="Обычный 3 11" xfId="261"/>
    <cellStyle name="Обычный 3 12" xfId="262"/>
    <cellStyle name="Обычный 3 2" xfId="263"/>
    <cellStyle name="Обычный 3 2 2" xfId="264"/>
    <cellStyle name="Обычный 3 2 2 2" xfId="265"/>
    <cellStyle name="Обычный 3 2 2 2 2" xfId="266"/>
    <cellStyle name="Обычный 3 2 2 3" xfId="267"/>
    <cellStyle name="Обычный 3 2 3" xfId="268"/>
    <cellStyle name="Обычный 3 2 3 2" xfId="269"/>
    <cellStyle name="Обычный 3 2 3 2 2" xfId="270"/>
    <cellStyle name="Обычный 3 2 3 3" xfId="271"/>
    <cellStyle name="Обычный 3 2 4" xfId="272"/>
    <cellStyle name="Обычный 3 2 4 2" xfId="273"/>
    <cellStyle name="Обычный 3 2 5" xfId="274"/>
    <cellStyle name="Обычный 3 2 5 2" xfId="275"/>
    <cellStyle name="Обычный 3 2 6" xfId="276"/>
    <cellStyle name="Обычный 3 3" xfId="10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5"/>
    <cellStyle name="Обычный 4 2" xfId="305"/>
    <cellStyle name="Обычный 4 2 2" xfId="306"/>
    <cellStyle name="Обычный 4 2 2 2" xfId="307"/>
    <cellStyle name="Обычный 4 2 2 2 2" xfId="308"/>
    <cellStyle name="Обычный 4 2 2 3" xfId="309"/>
    <cellStyle name="Обычный 4 2 3" xfId="310"/>
    <cellStyle name="Обычный 4 2 3 2" xfId="311"/>
    <cellStyle name="Обычный 4 2 4" xfId="312"/>
    <cellStyle name="Обычный 4 3" xfId="313"/>
    <cellStyle name="Обычный 4 3 2" xfId="314"/>
    <cellStyle name="Обычный 4 3 2 2" xfId="315"/>
    <cellStyle name="Обычный 4 3 3" xfId="316"/>
    <cellStyle name="Обычный 4 4" xfId="317"/>
    <cellStyle name="Обычный 4 4 2" xfId="318"/>
    <cellStyle name="Обычный 4 4 2 2" xfId="319"/>
    <cellStyle name="Обычный 4 4 3" xfId="320"/>
    <cellStyle name="Обычный 4 5" xfId="321"/>
    <cellStyle name="Обычный 4 5 2" xfId="322"/>
    <cellStyle name="Обычный 4 6" xfId="323"/>
    <cellStyle name="Обычный 4 6 2" xfId="324"/>
    <cellStyle name="Обычный 4 7" xfId="325"/>
    <cellStyle name="Обычный 4 8" xfId="326"/>
    <cellStyle name="Обычный 4 9" xfId="327"/>
    <cellStyle name="Обычный 5" xfId="9"/>
    <cellStyle name="Обычный 5 2" xfId="328"/>
    <cellStyle name="Обычный 5 3" xfId="329"/>
    <cellStyle name="Обычный 5 4" xfId="330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1"/>
    <cellStyle name="Плохой 2" xfId="363"/>
    <cellStyle name="Плохой 3" xfId="364"/>
    <cellStyle name="Пояснение 2" xfId="365"/>
    <cellStyle name="Пояснение 3" xfId="366"/>
    <cellStyle name="Примечание 2" xfId="367"/>
    <cellStyle name="Примечание 2 2" xfId="368"/>
    <cellStyle name="Примечание 2 2 2" xfId="369"/>
    <cellStyle name="Примечание 3" xfId="370"/>
    <cellStyle name="Процентный 2" xfId="371"/>
    <cellStyle name="Связанная ячейка 2" xfId="372"/>
    <cellStyle name="Связанная ячейка 3" xfId="373"/>
    <cellStyle name="Текст предупреждения 2" xfId="374"/>
    <cellStyle name="Текст предупреждения 3" xfId="375"/>
    <cellStyle name="Финансовый" xfId="6" builtinId="3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4"/>
  <sheetViews>
    <sheetView tabSelected="1" view="pageBreakPreview" zoomScale="70" zoomScaleNormal="60" zoomScaleSheetLayoutView="70" workbookViewId="0">
      <selection activeCell="J1" sqref="J1"/>
    </sheetView>
  </sheetViews>
  <sheetFormatPr defaultColWidth="9.28515625" defaultRowHeight="15.75" x14ac:dyDescent="0.25"/>
  <cols>
    <col min="1" max="1" width="30.7109375" style="79" customWidth="1"/>
    <col min="2" max="2" width="35.140625" style="79" customWidth="1"/>
    <col min="3" max="3" width="30.28515625" style="79" customWidth="1"/>
    <col min="4" max="5" width="20.710937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7.7109375" style="26" customWidth="1"/>
    <col min="10" max="220" width="9.140625" style="26" customWidth="1"/>
    <col min="221" max="221" width="34" style="26" customWidth="1"/>
    <col min="222" max="222" width="11.28515625" style="26" customWidth="1"/>
    <col min="223" max="223" width="11" style="26" customWidth="1"/>
    <col min="224" max="230" width="9.140625" style="26" customWidth="1"/>
    <col min="231" max="232" width="10.7109375" style="26" customWidth="1"/>
    <col min="233" max="233" width="9.140625" style="26" customWidth="1"/>
    <col min="234" max="234" width="11.5703125" style="26" customWidth="1"/>
    <col min="235" max="235" width="13.7109375" style="26" customWidth="1"/>
    <col min="236" max="16384" width="9.28515625" style="26"/>
  </cols>
  <sheetData>
    <row r="1" spans="1:9" ht="82.5" customHeight="1" x14ac:dyDescent="0.25">
      <c r="G1" s="932" t="s">
        <v>413</v>
      </c>
      <c r="H1" s="933"/>
      <c r="I1" s="933"/>
    </row>
    <row r="2" spans="1:9" ht="44.45" customHeight="1" x14ac:dyDescent="0.3">
      <c r="B2" s="654" t="s">
        <v>184</v>
      </c>
      <c r="C2" s="654"/>
      <c r="D2" s="654"/>
      <c r="E2" s="654"/>
      <c r="F2" s="654"/>
      <c r="G2" s="654"/>
      <c r="H2" s="654"/>
      <c r="I2" s="654"/>
    </row>
    <row r="3" spans="1:9" ht="24.6" customHeight="1" thickBot="1" x14ac:dyDescent="0.3">
      <c r="A3" s="111"/>
      <c r="B3" s="681" t="s">
        <v>183</v>
      </c>
      <c r="C3" s="681"/>
      <c r="D3" s="681"/>
      <c r="E3" s="681"/>
      <c r="F3" s="681"/>
      <c r="G3" s="681"/>
      <c r="H3" s="681"/>
      <c r="I3" s="681"/>
    </row>
    <row r="4" spans="1:9" ht="24.6" customHeight="1" x14ac:dyDescent="0.25">
      <c r="A4" s="665" t="s">
        <v>182</v>
      </c>
      <c r="B4" s="676" t="s">
        <v>181</v>
      </c>
      <c r="C4" s="670" t="s">
        <v>180</v>
      </c>
      <c r="D4" s="662" t="s">
        <v>179</v>
      </c>
      <c r="E4" s="683" t="s">
        <v>178</v>
      </c>
      <c r="F4" s="683"/>
      <c r="G4" s="683"/>
      <c r="H4" s="683"/>
      <c r="I4" s="684"/>
    </row>
    <row r="5" spans="1:9" ht="52.9" customHeight="1" x14ac:dyDescent="0.25">
      <c r="A5" s="666"/>
      <c r="B5" s="677"/>
      <c r="C5" s="671"/>
      <c r="D5" s="663"/>
      <c r="E5" s="663" t="s">
        <v>177</v>
      </c>
      <c r="F5" s="663" t="s">
        <v>176</v>
      </c>
      <c r="G5" s="663"/>
      <c r="H5" s="663"/>
      <c r="I5" s="687" t="s">
        <v>175</v>
      </c>
    </row>
    <row r="6" spans="1:9" ht="55.9" customHeight="1" thickBot="1" x14ac:dyDescent="0.3">
      <c r="A6" s="667"/>
      <c r="B6" s="678"/>
      <c r="C6" s="672"/>
      <c r="D6" s="664"/>
      <c r="E6" s="664"/>
      <c r="F6" s="110" t="s">
        <v>174</v>
      </c>
      <c r="G6" s="110" t="s">
        <v>173</v>
      </c>
      <c r="H6" s="110" t="s">
        <v>172</v>
      </c>
      <c r="I6" s="688"/>
    </row>
    <row r="7" spans="1:9" ht="31.15" customHeight="1" x14ac:dyDescent="0.25">
      <c r="A7" s="655" t="s">
        <v>171</v>
      </c>
      <c r="B7" s="109" t="s">
        <v>170</v>
      </c>
      <c r="C7" s="108" t="s">
        <v>104</v>
      </c>
      <c r="D7" s="90">
        <v>5703</v>
      </c>
      <c r="E7" s="90">
        <v>0</v>
      </c>
      <c r="F7" s="91">
        <v>0</v>
      </c>
      <c r="G7" s="90">
        <v>0</v>
      </c>
      <c r="H7" s="90">
        <v>0</v>
      </c>
      <c r="I7" s="90">
        <v>0</v>
      </c>
    </row>
    <row r="8" spans="1:9" ht="34.15" customHeight="1" x14ac:dyDescent="0.25">
      <c r="A8" s="655"/>
      <c r="B8" s="93" t="s">
        <v>169</v>
      </c>
      <c r="C8" s="94" t="s">
        <v>104</v>
      </c>
      <c r="D8" s="90">
        <v>1730</v>
      </c>
      <c r="E8" s="90">
        <v>0</v>
      </c>
      <c r="F8" s="91">
        <v>0</v>
      </c>
      <c r="G8" s="90">
        <v>0</v>
      </c>
      <c r="H8" s="90">
        <v>0</v>
      </c>
      <c r="I8" s="90">
        <v>0</v>
      </c>
    </row>
    <row r="9" spans="1:9" ht="34.15" customHeight="1" x14ac:dyDescent="0.25">
      <c r="A9" s="655"/>
      <c r="B9" s="105" t="s">
        <v>168</v>
      </c>
      <c r="C9" s="94" t="s">
        <v>104</v>
      </c>
      <c r="D9" s="90">
        <v>0</v>
      </c>
      <c r="E9" s="90">
        <v>0</v>
      </c>
      <c r="F9" s="91">
        <v>0</v>
      </c>
      <c r="G9" s="90">
        <v>0</v>
      </c>
      <c r="H9" s="90">
        <v>0</v>
      </c>
      <c r="I9" s="90">
        <v>0</v>
      </c>
    </row>
    <row r="10" spans="1:9" ht="26.45" customHeight="1" x14ac:dyDescent="0.25">
      <c r="A10" s="656"/>
      <c r="B10" s="93" t="s">
        <v>167</v>
      </c>
      <c r="C10" s="94" t="s">
        <v>166</v>
      </c>
      <c r="D10" s="90">
        <v>10685</v>
      </c>
      <c r="E10" s="90">
        <v>0</v>
      </c>
      <c r="F10" s="91">
        <v>0</v>
      </c>
      <c r="G10" s="90">
        <v>0</v>
      </c>
      <c r="H10" s="90">
        <v>0</v>
      </c>
      <c r="I10" s="90">
        <v>45</v>
      </c>
    </row>
    <row r="11" spans="1:9" ht="32.450000000000003" customHeight="1" x14ac:dyDescent="0.25">
      <c r="A11" s="93" t="s">
        <v>165</v>
      </c>
      <c r="B11" s="93" t="s">
        <v>164</v>
      </c>
      <c r="C11" s="94" t="s">
        <v>104</v>
      </c>
      <c r="D11" s="90">
        <v>403</v>
      </c>
      <c r="E11" s="90">
        <v>0</v>
      </c>
      <c r="F11" s="91">
        <v>0</v>
      </c>
      <c r="G11" s="90">
        <v>0</v>
      </c>
      <c r="H11" s="90">
        <v>0</v>
      </c>
      <c r="I11" s="90">
        <v>0</v>
      </c>
    </row>
    <row r="12" spans="1:9" x14ac:dyDescent="0.25">
      <c r="A12" s="93" t="s">
        <v>162</v>
      </c>
      <c r="B12" s="93" t="s">
        <v>163</v>
      </c>
      <c r="C12" s="94" t="s">
        <v>162</v>
      </c>
      <c r="D12" s="90">
        <v>2308</v>
      </c>
      <c r="E12" s="90">
        <v>2</v>
      </c>
      <c r="F12" s="91">
        <v>0</v>
      </c>
      <c r="G12" s="90">
        <v>0</v>
      </c>
      <c r="H12" s="90">
        <v>0</v>
      </c>
      <c r="I12" s="90">
        <v>258</v>
      </c>
    </row>
    <row r="13" spans="1:9" x14ac:dyDescent="0.25">
      <c r="A13" s="93" t="s">
        <v>160</v>
      </c>
      <c r="B13" s="93" t="s">
        <v>161</v>
      </c>
      <c r="C13" s="94" t="s">
        <v>160</v>
      </c>
      <c r="D13" s="90">
        <v>882</v>
      </c>
      <c r="E13" s="90">
        <v>568</v>
      </c>
      <c r="F13" s="91">
        <v>0</v>
      </c>
      <c r="G13" s="90">
        <v>0</v>
      </c>
      <c r="H13" s="90">
        <v>0</v>
      </c>
      <c r="I13" s="90">
        <v>100</v>
      </c>
    </row>
    <row r="14" spans="1:9" x14ac:dyDescent="0.25">
      <c r="A14" s="93" t="s">
        <v>159</v>
      </c>
      <c r="B14" s="93" t="s">
        <v>158</v>
      </c>
      <c r="C14" s="94" t="s">
        <v>104</v>
      </c>
      <c r="D14" s="90">
        <v>778</v>
      </c>
      <c r="E14" s="90">
        <v>0</v>
      </c>
      <c r="F14" s="91">
        <v>0</v>
      </c>
      <c r="G14" s="90">
        <v>0</v>
      </c>
      <c r="H14" s="90">
        <v>0</v>
      </c>
      <c r="I14" s="90">
        <v>0</v>
      </c>
    </row>
    <row r="15" spans="1:9" x14ac:dyDescent="0.25">
      <c r="A15" s="96" t="s">
        <v>157</v>
      </c>
      <c r="B15" s="96" t="s">
        <v>156</v>
      </c>
      <c r="C15" s="100" t="s">
        <v>104</v>
      </c>
      <c r="D15" s="90">
        <v>710</v>
      </c>
      <c r="E15" s="90">
        <v>0</v>
      </c>
      <c r="F15" s="91">
        <v>0</v>
      </c>
      <c r="G15" s="90">
        <v>0</v>
      </c>
      <c r="H15" s="90">
        <v>0</v>
      </c>
      <c r="I15" s="90">
        <v>0</v>
      </c>
    </row>
    <row r="16" spans="1:9" ht="31.5" x14ac:dyDescent="0.25">
      <c r="A16" s="93" t="s">
        <v>155</v>
      </c>
      <c r="B16" s="93" t="s">
        <v>154</v>
      </c>
      <c r="C16" s="94" t="s">
        <v>107</v>
      </c>
      <c r="D16" s="90">
        <v>462</v>
      </c>
      <c r="E16" s="90">
        <v>0</v>
      </c>
      <c r="F16" s="91">
        <v>0</v>
      </c>
      <c r="G16" s="90">
        <v>0</v>
      </c>
      <c r="H16" s="90">
        <v>0</v>
      </c>
      <c r="I16" s="90">
        <v>3</v>
      </c>
    </row>
    <row r="17" spans="1:9" x14ac:dyDescent="0.25">
      <c r="A17" s="93" t="s">
        <v>153</v>
      </c>
      <c r="B17" s="93" t="s">
        <v>152</v>
      </c>
      <c r="C17" s="94" t="s">
        <v>122</v>
      </c>
      <c r="D17" s="90">
        <v>380</v>
      </c>
      <c r="E17" s="90">
        <v>380</v>
      </c>
      <c r="F17" s="91">
        <v>0</v>
      </c>
      <c r="G17" s="90">
        <v>0</v>
      </c>
      <c r="H17" s="90">
        <v>0</v>
      </c>
      <c r="I17" s="90">
        <v>60</v>
      </c>
    </row>
    <row r="18" spans="1:9" ht="24.6" customHeight="1" x14ac:dyDescent="0.25">
      <c r="A18" s="93" t="s">
        <v>151</v>
      </c>
      <c r="B18" s="93" t="s">
        <v>150</v>
      </c>
      <c r="C18" s="94"/>
      <c r="D18" s="90">
        <v>803</v>
      </c>
      <c r="E18" s="90">
        <v>0</v>
      </c>
      <c r="F18" s="91">
        <v>0</v>
      </c>
      <c r="G18" s="90">
        <v>0</v>
      </c>
      <c r="H18" s="90">
        <v>0</v>
      </c>
      <c r="I18" s="90">
        <v>9</v>
      </c>
    </row>
    <row r="19" spans="1:9" ht="35.450000000000003" customHeight="1" x14ac:dyDescent="0.25">
      <c r="A19" s="673" t="s">
        <v>149</v>
      </c>
      <c r="B19" s="673" t="s">
        <v>148</v>
      </c>
      <c r="C19" s="94" t="s">
        <v>92</v>
      </c>
      <c r="D19" s="91">
        <v>2498</v>
      </c>
      <c r="E19" s="90">
        <v>0</v>
      </c>
      <c r="F19" s="91">
        <v>0</v>
      </c>
      <c r="G19" s="90">
        <v>0</v>
      </c>
      <c r="H19" s="90">
        <v>0</v>
      </c>
      <c r="I19" s="90">
        <v>23</v>
      </c>
    </row>
    <row r="20" spans="1:9" ht="31.5" x14ac:dyDescent="0.25">
      <c r="A20" s="674"/>
      <c r="B20" s="674"/>
      <c r="C20" s="94" t="s">
        <v>147</v>
      </c>
      <c r="D20" s="90">
        <v>0</v>
      </c>
      <c r="E20" s="90">
        <v>0</v>
      </c>
      <c r="F20" s="91">
        <v>0</v>
      </c>
      <c r="G20" s="90">
        <v>0</v>
      </c>
      <c r="H20" s="90">
        <v>0</v>
      </c>
      <c r="I20" s="90">
        <v>0</v>
      </c>
    </row>
    <row r="21" spans="1:9" x14ac:dyDescent="0.25">
      <c r="A21" s="93" t="s">
        <v>146</v>
      </c>
      <c r="B21" s="93" t="s">
        <v>145</v>
      </c>
      <c r="C21" s="94" t="s">
        <v>116</v>
      </c>
      <c r="D21" s="90">
        <v>431</v>
      </c>
      <c r="E21" s="90">
        <v>0</v>
      </c>
      <c r="F21" s="91">
        <v>0</v>
      </c>
      <c r="G21" s="90">
        <v>0</v>
      </c>
      <c r="H21" s="90">
        <v>0</v>
      </c>
      <c r="I21" s="90">
        <v>15</v>
      </c>
    </row>
    <row r="22" spans="1:9" ht="16.149999999999999" customHeight="1" x14ac:dyDescent="0.25">
      <c r="A22" s="96" t="s">
        <v>144</v>
      </c>
      <c r="B22" s="96" t="s">
        <v>143</v>
      </c>
      <c r="C22" s="100" t="s">
        <v>104</v>
      </c>
      <c r="D22" s="90">
        <v>14173</v>
      </c>
      <c r="E22" s="90">
        <v>0</v>
      </c>
      <c r="F22" s="91">
        <v>0</v>
      </c>
      <c r="G22" s="90">
        <v>0</v>
      </c>
      <c r="H22" s="90">
        <v>0</v>
      </c>
      <c r="I22" s="90">
        <v>0</v>
      </c>
    </row>
    <row r="23" spans="1:9" ht="16.149999999999999" customHeight="1" x14ac:dyDescent="0.25">
      <c r="A23" s="657" t="s">
        <v>142</v>
      </c>
      <c r="B23" s="93" t="s">
        <v>141</v>
      </c>
      <c r="C23" s="94" t="s">
        <v>104</v>
      </c>
      <c r="D23" s="90">
        <v>5306</v>
      </c>
      <c r="E23" s="90">
        <v>0</v>
      </c>
      <c r="F23" s="91">
        <v>0</v>
      </c>
      <c r="G23" s="90">
        <v>0</v>
      </c>
      <c r="H23" s="90">
        <v>0</v>
      </c>
      <c r="I23" s="90">
        <v>695</v>
      </c>
    </row>
    <row r="24" spans="1:9" ht="43.9" customHeight="1" x14ac:dyDescent="0.25">
      <c r="A24" s="658"/>
      <c r="B24" s="107" t="s">
        <v>140</v>
      </c>
      <c r="C24" s="95" t="s">
        <v>107</v>
      </c>
      <c r="D24" s="90">
        <v>4539</v>
      </c>
      <c r="E24" s="90">
        <v>0</v>
      </c>
      <c r="F24" s="91">
        <v>0</v>
      </c>
      <c r="G24" s="90">
        <v>0</v>
      </c>
      <c r="H24" s="90">
        <v>0</v>
      </c>
      <c r="I24" s="90">
        <v>1571</v>
      </c>
    </row>
    <row r="25" spans="1:9" ht="31.5" x14ac:dyDescent="0.25">
      <c r="A25" s="93" t="s">
        <v>139</v>
      </c>
      <c r="B25" s="93" t="s">
        <v>138</v>
      </c>
      <c r="C25" s="95" t="s">
        <v>92</v>
      </c>
      <c r="D25" s="90">
        <v>897</v>
      </c>
      <c r="E25" s="90">
        <v>2</v>
      </c>
      <c r="F25" s="91">
        <v>0</v>
      </c>
      <c r="G25" s="90">
        <v>0</v>
      </c>
      <c r="H25" s="90">
        <v>0</v>
      </c>
      <c r="I25" s="90">
        <v>18</v>
      </c>
    </row>
    <row r="26" spans="1:9" x14ac:dyDescent="0.25">
      <c r="A26" s="657" t="s">
        <v>137</v>
      </c>
      <c r="B26" s="93" t="s">
        <v>136</v>
      </c>
      <c r="C26" s="94" t="s">
        <v>104</v>
      </c>
      <c r="D26" s="106">
        <v>4285</v>
      </c>
      <c r="E26" s="106">
        <v>0</v>
      </c>
      <c r="F26" s="106">
        <v>4285</v>
      </c>
      <c r="G26" s="106">
        <v>3214</v>
      </c>
      <c r="H26" s="106">
        <v>1071</v>
      </c>
      <c r="I26" s="106">
        <v>0</v>
      </c>
    </row>
    <row r="27" spans="1:9" x14ac:dyDescent="0.25">
      <c r="A27" s="661"/>
      <c r="B27" s="105" t="s">
        <v>135</v>
      </c>
      <c r="C27" s="94" t="s">
        <v>104</v>
      </c>
      <c r="D27" s="90">
        <v>989</v>
      </c>
      <c r="E27" s="90">
        <v>0</v>
      </c>
      <c r="F27" s="91">
        <v>989</v>
      </c>
      <c r="G27" s="90">
        <v>989</v>
      </c>
      <c r="H27" s="90">
        <v>0</v>
      </c>
      <c r="I27" s="90">
        <v>0</v>
      </c>
    </row>
    <row r="28" spans="1:9" ht="83.45" customHeight="1" x14ac:dyDescent="0.25">
      <c r="A28" s="661"/>
      <c r="B28" s="105" t="s">
        <v>134</v>
      </c>
      <c r="C28" s="94" t="s">
        <v>104</v>
      </c>
      <c r="D28" s="90">
        <v>2326</v>
      </c>
      <c r="E28" s="90">
        <v>0</v>
      </c>
      <c r="F28" s="91">
        <v>2326</v>
      </c>
      <c r="G28" s="90">
        <v>1255</v>
      </c>
      <c r="H28" s="90">
        <v>1071</v>
      </c>
      <c r="I28" s="90">
        <v>0</v>
      </c>
    </row>
    <row r="29" spans="1:9" ht="78.75" x14ac:dyDescent="0.25">
      <c r="A29" s="658"/>
      <c r="B29" s="105" t="s">
        <v>133</v>
      </c>
      <c r="C29" s="94" t="s">
        <v>104</v>
      </c>
      <c r="D29" s="90">
        <v>970</v>
      </c>
      <c r="E29" s="90">
        <v>0</v>
      </c>
      <c r="F29" s="91">
        <v>970</v>
      </c>
      <c r="G29" s="90">
        <v>970</v>
      </c>
      <c r="H29" s="90">
        <v>0</v>
      </c>
      <c r="I29" s="90">
        <v>0</v>
      </c>
    </row>
    <row r="30" spans="1:9" ht="31.5" x14ac:dyDescent="0.25">
      <c r="A30" s="668" t="s">
        <v>132</v>
      </c>
      <c r="B30" s="93" t="s">
        <v>131</v>
      </c>
      <c r="C30" s="94" t="s">
        <v>107</v>
      </c>
      <c r="D30" s="90">
        <v>6620</v>
      </c>
      <c r="E30" s="90">
        <v>0</v>
      </c>
      <c r="F30" s="91">
        <v>0</v>
      </c>
      <c r="G30" s="90">
        <v>0</v>
      </c>
      <c r="H30" s="90">
        <v>0</v>
      </c>
      <c r="I30" s="90">
        <v>0</v>
      </c>
    </row>
    <row r="31" spans="1:9" ht="47.25" x14ac:dyDescent="0.25">
      <c r="A31" s="668"/>
      <c r="B31" s="93" t="s">
        <v>130</v>
      </c>
      <c r="C31" s="94" t="s">
        <v>107</v>
      </c>
      <c r="D31" s="90">
        <v>4863</v>
      </c>
      <c r="E31" s="90">
        <v>0</v>
      </c>
      <c r="F31" s="91">
        <v>0</v>
      </c>
      <c r="G31" s="90">
        <v>0</v>
      </c>
      <c r="H31" s="90">
        <v>0</v>
      </c>
      <c r="I31" s="90">
        <v>9</v>
      </c>
    </row>
    <row r="32" spans="1:9" x14ac:dyDescent="0.25">
      <c r="A32" s="668"/>
      <c r="B32" s="104" t="s">
        <v>129</v>
      </c>
      <c r="C32" s="94" t="s">
        <v>104</v>
      </c>
      <c r="D32" s="90">
        <v>525</v>
      </c>
      <c r="E32" s="90">
        <v>0</v>
      </c>
      <c r="F32" s="91">
        <v>0</v>
      </c>
      <c r="G32" s="90">
        <v>0</v>
      </c>
      <c r="H32" s="90">
        <v>0</v>
      </c>
      <c r="I32" s="90">
        <v>0</v>
      </c>
    </row>
    <row r="33" spans="1:9" x14ac:dyDescent="0.25">
      <c r="A33" s="673" t="s">
        <v>99</v>
      </c>
      <c r="B33" s="673" t="s">
        <v>128</v>
      </c>
      <c r="C33" s="94" t="s">
        <v>99</v>
      </c>
      <c r="D33" s="90">
        <v>1932</v>
      </c>
      <c r="E33" s="90">
        <v>0</v>
      </c>
      <c r="F33" s="91">
        <v>0</v>
      </c>
      <c r="G33" s="90">
        <v>0</v>
      </c>
      <c r="H33" s="90">
        <v>0</v>
      </c>
      <c r="I33" s="90">
        <v>293</v>
      </c>
    </row>
    <row r="34" spans="1:9" ht="31.5" x14ac:dyDescent="0.25">
      <c r="A34" s="675"/>
      <c r="B34" s="675"/>
      <c r="C34" s="94" t="s">
        <v>107</v>
      </c>
      <c r="D34" s="90">
        <v>0</v>
      </c>
      <c r="E34" s="90">
        <v>0</v>
      </c>
      <c r="F34" s="91">
        <v>0</v>
      </c>
      <c r="G34" s="90">
        <v>0</v>
      </c>
      <c r="H34" s="90">
        <v>0</v>
      </c>
      <c r="I34" s="90">
        <v>0</v>
      </c>
    </row>
    <row r="35" spans="1:9" x14ac:dyDescent="0.25">
      <c r="A35" s="674"/>
      <c r="B35" s="674"/>
      <c r="C35" s="94" t="s">
        <v>97</v>
      </c>
      <c r="D35" s="90">
        <v>0</v>
      </c>
      <c r="E35" s="90">
        <v>0</v>
      </c>
      <c r="F35" s="91">
        <v>0</v>
      </c>
      <c r="G35" s="90">
        <v>0</v>
      </c>
      <c r="H35" s="90">
        <v>0</v>
      </c>
      <c r="I35" s="90">
        <v>0</v>
      </c>
    </row>
    <row r="36" spans="1:9" ht="31.5" x14ac:dyDescent="0.25">
      <c r="A36" s="103" t="s">
        <v>126</v>
      </c>
      <c r="B36" s="102" t="s">
        <v>127</v>
      </c>
      <c r="C36" s="101" t="s">
        <v>126</v>
      </c>
      <c r="D36" s="90">
        <v>1185</v>
      </c>
      <c r="E36" s="90">
        <v>0</v>
      </c>
      <c r="F36" s="91">
        <v>0</v>
      </c>
      <c r="G36" s="90">
        <v>0</v>
      </c>
      <c r="H36" s="90">
        <v>0</v>
      </c>
      <c r="I36" s="90">
        <v>18</v>
      </c>
    </row>
    <row r="37" spans="1:9" ht="16.149999999999999" customHeight="1" x14ac:dyDescent="0.25">
      <c r="A37" s="93" t="s">
        <v>125</v>
      </c>
      <c r="B37" s="93" t="s">
        <v>124</v>
      </c>
      <c r="C37" s="94" t="s">
        <v>104</v>
      </c>
      <c r="D37" s="90">
        <v>1203</v>
      </c>
      <c r="E37" s="90">
        <v>0</v>
      </c>
      <c r="F37" s="91">
        <v>0</v>
      </c>
      <c r="G37" s="90">
        <v>0</v>
      </c>
      <c r="H37" s="90">
        <v>0</v>
      </c>
      <c r="I37" s="90">
        <v>0</v>
      </c>
    </row>
    <row r="38" spans="1:9" x14ac:dyDescent="0.25">
      <c r="A38" s="97" t="s">
        <v>122</v>
      </c>
      <c r="B38" s="97" t="s">
        <v>123</v>
      </c>
      <c r="C38" s="100" t="s">
        <v>122</v>
      </c>
      <c r="D38" s="90">
        <v>9045</v>
      </c>
      <c r="E38" s="90">
        <v>7651</v>
      </c>
      <c r="F38" s="91">
        <v>0</v>
      </c>
      <c r="G38" s="90">
        <v>0</v>
      </c>
      <c r="H38" s="90">
        <v>0</v>
      </c>
      <c r="I38" s="90">
        <v>300</v>
      </c>
    </row>
    <row r="39" spans="1:9" x14ac:dyDescent="0.25">
      <c r="A39" s="96" t="s">
        <v>120</v>
      </c>
      <c r="B39" s="96" t="s">
        <v>121</v>
      </c>
      <c r="C39" s="100" t="s">
        <v>120</v>
      </c>
      <c r="D39" s="90">
        <v>3632</v>
      </c>
      <c r="E39" s="90">
        <v>0</v>
      </c>
      <c r="F39" s="91">
        <v>0</v>
      </c>
      <c r="G39" s="90">
        <v>0</v>
      </c>
      <c r="H39" s="90">
        <v>0</v>
      </c>
      <c r="I39" s="90">
        <v>96</v>
      </c>
    </row>
    <row r="40" spans="1:9" x14ac:dyDescent="0.25">
      <c r="A40" s="93" t="s">
        <v>118</v>
      </c>
      <c r="B40" s="93" t="s">
        <v>119</v>
      </c>
      <c r="C40" s="94" t="s">
        <v>118</v>
      </c>
      <c r="D40" s="90">
        <v>6797</v>
      </c>
      <c r="E40" s="90">
        <v>0</v>
      </c>
      <c r="F40" s="91">
        <v>0</v>
      </c>
      <c r="G40" s="90">
        <v>0</v>
      </c>
      <c r="H40" s="90">
        <v>0</v>
      </c>
      <c r="I40" s="90">
        <v>713</v>
      </c>
    </row>
    <row r="41" spans="1:9" x14ac:dyDescent="0.25">
      <c r="A41" s="93" t="s">
        <v>116</v>
      </c>
      <c r="B41" s="93" t="s">
        <v>117</v>
      </c>
      <c r="C41" s="94" t="s">
        <v>116</v>
      </c>
      <c r="D41" s="90">
        <v>5908</v>
      </c>
      <c r="E41" s="90">
        <v>0</v>
      </c>
      <c r="F41" s="91">
        <v>0</v>
      </c>
      <c r="G41" s="90">
        <v>0</v>
      </c>
      <c r="H41" s="90">
        <v>0</v>
      </c>
      <c r="I41" s="90">
        <v>5</v>
      </c>
    </row>
    <row r="42" spans="1:9" x14ac:dyDescent="0.25">
      <c r="A42" s="93" t="s">
        <v>115</v>
      </c>
      <c r="B42" s="93" t="s">
        <v>114</v>
      </c>
      <c r="C42" s="94" t="s">
        <v>104</v>
      </c>
      <c r="D42" s="90">
        <v>2359</v>
      </c>
      <c r="E42" s="90">
        <v>0</v>
      </c>
      <c r="F42" s="91">
        <v>0</v>
      </c>
      <c r="G42" s="90">
        <v>0</v>
      </c>
      <c r="H42" s="90">
        <v>0</v>
      </c>
      <c r="I42" s="90">
        <v>0</v>
      </c>
    </row>
    <row r="43" spans="1:9" x14ac:dyDescent="0.25">
      <c r="A43" s="93" t="s">
        <v>113</v>
      </c>
      <c r="B43" s="93" t="s">
        <v>112</v>
      </c>
      <c r="C43" s="94" t="s">
        <v>104</v>
      </c>
      <c r="D43" s="90">
        <v>1135</v>
      </c>
      <c r="E43" s="90">
        <v>1135</v>
      </c>
      <c r="F43" s="91">
        <v>0</v>
      </c>
      <c r="G43" s="90">
        <v>0</v>
      </c>
      <c r="H43" s="90">
        <v>0</v>
      </c>
      <c r="I43" s="90">
        <v>225</v>
      </c>
    </row>
    <row r="44" spans="1:9" x14ac:dyDescent="0.25">
      <c r="A44" s="93" t="s">
        <v>110</v>
      </c>
      <c r="B44" s="93" t="s">
        <v>111</v>
      </c>
      <c r="C44" s="94" t="s">
        <v>110</v>
      </c>
      <c r="D44" s="90">
        <v>941</v>
      </c>
      <c r="E44" s="90">
        <v>0</v>
      </c>
      <c r="F44" s="91">
        <v>0</v>
      </c>
      <c r="G44" s="90">
        <v>0</v>
      </c>
      <c r="H44" s="90">
        <v>0</v>
      </c>
      <c r="I44" s="90">
        <v>40</v>
      </c>
    </row>
    <row r="45" spans="1:9" ht="31.5" x14ac:dyDescent="0.25">
      <c r="A45" s="682" t="s">
        <v>107</v>
      </c>
      <c r="B45" s="93" t="s">
        <v>109</v>
      </c>
      <c r="C45" s="94" t="s">
        <v>107</v>
      </c>
      <c r="D45" s="90">
        <v>659</v>
      </c>
      <c r="E45" s="90">
        <v>0</v>
      </c>
      <c r="F45" s="91">
        <v>0</v>
      </c>
      <c r="G45" s="90">
        <v>0</v>
      </c>
      <c r="H45" s="90">
        <v>0</v>
      </c>
      <c r="I45" s="90">
        <v>267</v>
      </c>
    </row>
    <row r="46" spans="1:9" ht="31.5" x14ac:dyDescent="0.25">
      <c r="A46" s="682"/>
      <c r="B46" s="93" t="s">
        <v>108</v>
      </c>
      <c r="C46" s="94" t="s">
        <v>107</v>
      </c>
      <c r="D46" s="90">
        <v>879</v>
      </c>
      <c r="E46" s="90">
        <v>0</v>
      </c>
      <c r="F46" s="91">
        <v>0</v>
      </c>
      <c r="G46" s="90">
        <v>0</v>
      </c>
      <c r="H46" s="90">
        <v>0</v>
      </c>
      <c r="I46" s="90">
        <v>0</v>
      </c>
    </row>
    <row r="47" spans="1:9" x14ac:dyDescent="0.25">
      <c r="A47" s="93" t="s">
        <v>106</v>
      </c>
      <c r="B47" s="93" t="s">
        <v>105</v>
      </c>
      <c r="C47" s="94" t="s">
        <v>104</v>
      </c>
      <c r="D47" s="90">
        <v>14669</v>
      </c>
      <c r="E47" s="90">
        <v>0</v>
      </c>
      <c r="F47" s="91">
        <v>0</v>
      </c>
      <c r="G47" s="90">
        <v>0</v>
      </c>
      <c r="H47" s="90">
        <v>0</v>
      </c>
      <c r="I47" s="90">
        <v>0</v>
      </c>
    </row>
    <row r="48" spans="1:9" x14ac:dyDescent="0.25">
      <c r="A48" s="93" t="s">
        <v>102</v>
      </c>
      <c r="B48" s="93" t="s">
        <v>103</v>
      </c>
      <c r="C48" s="94" t="s">
        <v>102</v>
      </c>
      <c r="D48" s="90">
        <v>438</v>
      </c>
      <c r="E48" s="90">
        <v>5</v>
      </c>
      <c r="F48" s="91">
        <v>0</v>
      </c>
      <c r="G48" s="90">
        <v>0</v>
      </c>
      <c r="H48" s="90">
        <v>0</v>
      </c>
      <c r="I48" s="90">
        <v>22</v>
      </c>
    </row>
    <row r="49" spans="1:9" x14ac:dyDescent="0.25">
      <c r="A49" s="669" t="s">
        <v>101</v>
      </c>
      <c r="B49" s="685" t="s">
        <v>100</v>
      </c>
      <c r="C49" s="94" t="s">
        <v>97</v>
      </c>
      <c r="D49" s="90">
        <v>2</v>
      </c>
      <c r="E49" s="90">
        <v>0</v>
      </c>
      <c r="F49" s="91">
        <v>0</v>
      </c>
      <c r="G49" s="90">
        <v>0</v>
      </c>
      <c r="H49" s="90">
        <v>0</v>
      </c>
      <c r="I49" s="90">
        <v>0</v>
      </c>
    </row>
    <row r="50" spans="1:9" ht="15" customHeight="1" x14ac:dyDescent="0.25">
      <c r="A50" s="669"/>
      <c r="B50" s="686"/>
      <c r="C50" s="94" t="s">
        <v>99</v>
      </c>
      <c r="D50" s="90">
        <v>7524</v>
      </c>
      <c r="E50" s="90">
        <v>0</v>
      </c>
      <c r="F50" s="91">
        <v>0</v>
      </c>
      <c r="G50" s="90">
        <v>0</v>
      </c>
      <c r="H50" s="90">
        <v>0</v>
      </c>
      <c r="I50" s="90">
        <v>651</v>
      </c>
    </row>
    <row r="51" spans="1:9" ht="18" customHeight="1" x14ac:dyDescent="0.25">
      <c r="A51" s="669"/>
      <c r="B51" s="99" t="s">
        <v>98</v>
      </c>
      <c r="C51" s="94" t="s">
        <v>97</v>
      </c>
      <c r="D51" s="90">
        <v>1816</v>
      </c>
      <c r="E51" s="90">
        <v>0</v>
      </c>
      <c r="F51" s="91">
        <v>0</v>
      </c>
      <c r="G51" s="90">
        <v>0</v>
      </c>
      <c r="H51" s="90">
        <v>0</v>
      </c>
      <c r="I51" s="90">
        <v>250</v>
      </c>
    </row>
    <row r="52" spans="1:9" x14ac:dyDescent="0.25">
      <c r="A52" s="93" t="s">
        <v>95</v>
      </c>
      <c r="B52" s="93" t="s">
        <v>96</v>
      </c>
      <c r="C52" s="98" t="s">
        <v>95</v>
      </c>
      <c r="D52" s="90">
        <v>4384</v>
      </c>
      <c r="E52" s="90">
        <v>10</v>
      </c>
      <c r="F52" s="91">
        <v>0</v>
      </c>
      <c r="G52" s="90">
        <v>0</v>
      </c>
      <c r="H52" s="90">
        <v>0</v>
      </c>
      <c r="I52" s="90">
        <v>418</v>
      </c>
    </row>
    <row r="53" spans="1:9" ht="31.5" x14ac:dyDescent="0.25">
      <c r="A53" s="97" t="s">
        <v>94</v>
      </c>
      <c r="B53" s="96" t="s">
        <v>93</v>
      </c>
      <c r="C53" s="95" t="s">
        <v>92</v>
      </c>
      <c r="D53" s="90">
        <v>15033</v>
      </c>
      <c r="E53" s="90">
        <v>0</v>
      </c>
      <c r="F53" s="91">
        <v>0</v>
      </c>
      <c r="G53" s="90">
        <v>0</v>
      </c>
      <c r="H53" s="90">
        <v>0</v>
      </c>
      <c r="I53" s="90">
        <v>22</v>
      </c>
    </row>
    <row r="54" spans="1:9" ht="19.899999999999999" customHeight="1" x14ac:dyDescent="0.25">
      <c r="A54" s="93" t="s">
        <v>91</v>
      </c>
      <c r="B54" s="93" t="s">
        <v>90</v>
      </c>
      <c r="C54" s="94" t="s">
        <v>89</v>
      </c>
      <c r="D54" s="90">
        <v>147</v>
      </c>
      <c r="E54" s="90">
        <v>0</v>
      </c>
      <c r="F54" s="91">
        <v>0</v>
      </c>
      <c r="G54" s="90">
        <v>0</v>
      </c>
      <c r="H54" s="90">
        <v>0</v>
      </c>
      <c r="I54" s="90">
        <v>6</v>
      </c>
    </row>
    <row r="55" spans="1:9" ht="19.899999999999999" customHeight="1" x14ac:dyDescent="0.25">
      <c r="A55" s="93" t="s">
        <v>87</v>
      </c>
      <c r="B55" s="93" t="s">
        <v>88</v>
      </c>
      <c r="C55" s="94" t="s">
        <v>87</v>
      </c>
      <c r="D55" s="90">
        <v>835</v>
      </c>
      <c r="E55" s="90">
        <v>0</v>
      </c>
      <c r="F55" s="91">
        <v>0</v>
      </c>
      <c r="G55" s="90">
        <v>0</v>
      </c>
      <c r="H55" s="90">
        <v>0</v>
      </c>
      <c r="I55" s="90">
        <v>0</v>
      </c>
    </row>
    <row r="56" spans="1:9" x14ac:dyDescent="0.25">
      <c r="A56" s="93" t="s">
        <v>85</v>
      </c>
      <c r="B56" s="93" t="s">
        <v>86</v>
      </c>
      <c r="C56" s="92" t="s">
        <v>85</v>
      </c>
      <c r="D56" s="90">
        <v>1430</v>
      </c>
      <c r="E56" s="90">
        <v>0</v>
      </c>
      <c r="F56" s="91">
        <v>0</v>
      </c>
      <c r="G56" s="90">
        <v>0</v>
      </c>
      <c r="H56" s="90">
        <v>0</v>
      </c>
      <c r="I56" s="90">
        <v>2</v>
      </c>
    </row>
    <row r="57" spans="1:9" ht="31.15" customHeight="1" x14ac:dyDescent="0.25">
      <c r="A57" s="659" t="s">
        <v>50</v>
      </c>
      <c r="B57" s="660"/>
      <c r="C57" s="89"/>
      <c r="D57" s="88">
        <v>150934</v>
      </c>
      <c r="E57" s="88">
        <v>9753</v>
      </c>
      <c r="F57" s="88">
        <v>4285</v>
      </c>
      <c r="G57" s="88">
        <v>3214</v>
      </c>
      <c r="H57" s="88">
        <v>1071</v>
      </c>
      <c r="I57" s="88">
        <v>6134</v>
      </c>
    </row>
    <row r="58" spans="1:9" ht="32.450000000000003" customHeight="1" x14ac:dyDescent="0.3">
      <c r="A58" s="659" t="s">
        <v>84</v>
      </c>
      <c r="B58" s="660"/>
      <c r="C58" s="87"/>
      <c r="D58" s="86">
        <v>6000</v>
      </c>
      <c r="E58" s="85"/>
      <c r="F58" s="85"/>
      <c r="G58" s="85"/>
      <c r="H58" s="85"/>
      <c r="I58" s="85"/>
    </row>
    <row r="59" spans="1:9" ht="25.9" customHeight="1" x14ac:dyDescent="0.25">
      <c r="A59" s="679" t="s">
        <v>52</v>
      </c>
      <c r="B59" s="680"/>
      <c r="C59" s="84"/>
      <c r="D59" s="83">
        <v>156934</v>
      </c>
      <c r="E59" s="83">
        <v>9753</v>
      </c>
      <c r="F59" s="83">
        <v>4285</v>
      </c>
      <c r="G59" s="83">
        <v>3214</v>
      </c>
      <c r="H59" s="83">
        <v>1071</v>
      </c>
      <c r="I59" s="83">
        <v>6134</v>
      </c>
    </row>
    <row r="60" spans="1:9" x14ac:dyDescent="0.25">
      <c r="B60" s="82"/>
      <c r="C60" s="82"/>
    </row>
    <row r="61" spans="1:9" x14ac:dyDescent="0.25">
      <c r="B61" s="82"/>
      <c r="C61" s="82"/>
    </row>
    <row r="62" spans="1:9" x14ac:dyDescent="0.25">
      <c r="B62" s="82"/>
      <c r="C62" s="82"/>
    </row>
    <row r="63" spans="1:9" x14ac:dyDescent="0.25">
      <c r="A63" s="81"/>
      <c r="B63" s="82"/>
      <c r="C63" s="82"/>
    </row>
    <row r="64" spans="1:9" x14ac:dyDescent="0.25">
      <c r="A64" s="81"/>
      <c r="B64" s="80"/>
      <c r="C64" s="80"/>
    </row>
  </sheetData>
  <mergeCells count="25">
    <mergeCell ref="G1:I1"/>
    <mergeCell ref="A59:B59"/>
    <mergeCell ref="B3:I3"/>
    <mergeCell ref="A45:A46"/>
    <mergeCell ref="E5:E6"/>
    <mergeCell ref="E4:I4"/>
    <mergeCell ref="B49:B50"/>
    <mergeCell ref="I5:I6"/>
    <mergeCell ref="F5:H5"/>
    <mergeCell ref="B2:I2"/>
    <mergeCell ref="A7:A10"/>
    <mergeCell ref="A23:A24"/>
    <mergeCell ref="A58:B58"/>
    <mergeCell ref="A26:A29"/>
    <mergeCell ref="D4:D6"/>
    <mergeCell ref="A4:A6"/>
    <mergeCell ref="A57:B57"/>
    <mergeCell ref="A30:A32"/>
    <mergeCell ref="A49:A51"/>
    <mergeCell ref="C4:C6"/>
    <mergeCell ref="A19:A20"/>
    <mergeCell ref="B19:B20"/>
    <mergeCell ref="A33:A35"/>
    <mergeCell ref="B33:B35"/>
    <mergeCell ref="B4:B6"/>
  </mergeCells>
  <pageMargins left="0.32" right="0.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opLeftCell="A3" zoomScale="60" zoomScaleNormal="60" zoomScaleSheetLayoutView="66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5.28515625" style="29" customWidth="1"/>
    <col min="4" max="4" width="16.28515625" style="29" customWidth="1"/>
    <col min="5" max="5" width="15.140625" style="29" customWidth="1"/>
    <col min="6" max="6" width="17.7109375" style="112" customWidth="1"/>
    <col min="7" max="7" width="15.42578125" style="112" customWidth="1"/>
    <col min="8" max="8" width="20.28515625" style="112" customWidth="1"/>
    <col min="9" max="9" width="15.28515625" style="29" customWidth="1"/>
    <col min="10" max="10" width="18.140625" style="29" customWidth="1"/>
    <col min="11" max="218" width="8.85546875" style="29"/>
    <col min="219" max="219" width="37.28515625" style="29" customWidth="1"/>
    <col min="220" max="222" width="8.85546875" style="29"/>
    <col min="223" max="228" width="9.28515625" style="29" customWidth="1"/>
    <col min="229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38.450000000000003" customHeight="1" thickBot="1" x14ac:dyDescent="0.3">
      <c r="A3" s="134"/>
      <c r="B3" s="690" t="s">
        <v>183</v>
      </c>
      <c r="C3" s="690"/>
      <c r="D3" s="690"/>
      <c r="E3" s="690"/>
      <c r="F3" s="690"/>
      <c r="G3" s="690"/>
      <c r="H3" s="690"/>
    </row>
    <row r="4" spans="1:10" ht="15.6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1.45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4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37.9" customHeight="1" x14ac:dyDescent="0.25">
      <c r="A7" s="705" t="s">
        <v>166</v>
      </c>
      <c r="B7" s="122" t="s">
        <v>238</v>
      </c>
      <c r="C7" s="121">
        <v>4686</v>
      </c>
      <c r="D7" s="121">
        <v>0</v>
      </c>
      <c r="E7" s="121">
        <v>0</v>
      </c>
      <c r="F7" s="121">
        <v>0</v>
      </c>
      <c r="G7" s="121">
        <v>3976</v>
      </c>
      <c r="H7" s="121">
        <v>0</v>
      </c>
      <c r="I7" s="121">
        <v>710</v>
      </c>
      <c r="J7" s="121">
        <v>0</v>
      </c>
    </row>
    <row r="8" spans="1:10" ht="19.899999999999999" customHeight="1" x14ac:dyDescent="0.25">
      <c r="A8" s="706"/>
      <c r="B8" s="122" t="s">
        <v>237</v>
      </c>
      <c r="C8" s="121">
        <v>1437</v>
      </c>
      <c r="D8" s="121">
        <v>0</v>
      </c>
      <c r="E8" s="121">
        <v>0</v>
      </c>
      <c r="F8" s="121">
        <v>0</v>
      </c>
      <c r="G8" s="121">
        <v>1437</v>
      </c>
      <c r="H8" s="121">
        <v>0</v>
      </c>
      <c r="I8" s="121">
        <v>0</v>
      </c>
      <c r="J8" s="121">
        <v>0</v>
      </c>
    </row>
    <row r="9" spans="1:10" ht="49.9" customHeight="1" x14ac:dyDescent="0.25">
      <c r="A9" s="707"/>
      <c r="B9" s="122" t="s">
        <v>236</v>
      </c>
      <c r="C9" s="121">
        <v>200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200</v>
      </c>
      <c r="J9" s="121">
        <v>0</v>
      </c>
    </row>
    <row r="10" spans="1:10" ht="19.899999999999999" customHeight="1" x14ac:dyDescent="0.25">
      <c r="A10" s="123" t="s">
        <v>235</v>
      </c>
      <c r="B10" s="122" t="s">
        <v>234</v>
      </c>
      <c r="C10" s="121">
        <v>499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499</v>
      </c>
      <c r="J10" s="121">
        <v>0</v>
      </c>
    </row>
    <row r="11" spans="1:10" ht="19.899999999999999" customHeight="1" x14ac:dyDescent="0.25">
      <c r="A11" s="123" t="s">
        <v>233</v>
      </c>
      <c r="B11" s="122" t="s">
        <v>232</v>
      </c>
      <c r="C11" s="121">
        <v>236</v>
      </c>
      <c r="D11" s="121">
        <v>88</v>
      </c>
      <c r="E11" s="121">
        <v>0</v>
      </c>
      <c r="F11" s="121">
        <v>0</v>
      </c>
      <c r="G11" s="121">
        <v>0</v>
      </c>
      <c r="H11" s="121">
        <v>0</v>
      </c>
      <c r="I11" s="121">
        <v>236</v>
      </c>
      <c r="J11" s="121">
        <v>88</v>
      </c>
    </row>
    <row r="12" spans="1:10" ht="19.899999999999999" customHeight="1" x14ac:dyDescent="0.25">
      <c r="A12" s="123" t="s">
        <v>231</v>
      </c>
      <c r="B12" s="122" t="s">
        <v>230</v>
      </c>
      <c r="C12" s="121">
        <v>388</v>
      </c>
      <c r="D12" s="121">
        <v>0</v>
      </c>
      <c r="E12" s="121">
        <v>0</v>
      </c>
      <c r="F12" s="121">
        <v>0</v>
      </c>
      <c r="G12" s="121">
        <v>388</v>
      </c>
      <c r="H12" s="121">
        <v>0</v>
      </c>
      <c r="I12" s="121">
        <v>0</v>
      </c>
      <c r="J12" s="121">
        <v>0</v>
      </c>
    </row>
    <row r="13" spans="1:10" ht="19.899999999999999" customHeight="1" x14ac:dyDescent="0.25">
      <c r="A13" s="128" t="s">
        <v>157</v>
      </c>
      <c r="B13" s="122" t="s">
        <v>156</v>
      </c>
      <c r="C13" s="121">
        <v>1165</v>
      </c>
      <c r="D13" s="121">
        <v>0</v>
      </c>
      <c r="E13" s="121">
        <v>0</v>
      </c>
      <c r="F13" s="121">
        <v>0</v>
      </c>
      <c r="G13" s="121">
        <v>500</v>
      </c>
      <c r="H13" s="121">
        <v>0</v>
      </c>
      <c r="I13" s="121">
        <v>665</v>
      </c>
      <c r="J13" s="121">
        <v>0</v>
      </c>
    </row>
    <row r="14" spans="1:10" ht="16.149999999999999" customHeight="1" x14ac:dyDescent="0.25">
      <c r="A14" s="123" t="s">
        <v>229</v>
      </c>
      <c r="B14" s="122" t="s">
        <v>228</v>
      </c>
      <c r="C14" s="121">
        <v>110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110</v>
      </c>
      <c r="J14" s="121">
        <v>0</v>
      </c>
    </row>
    <row r="15" spans="1:10" ht="16.149999999999999" customHeight="1" x14ac:dyDescent="0.25">
      <c r="A15" s="123" t="s">
        <v>227</v>
      </c>
      <c r="B15" s="122" t="s">
        <v>226</v>
      </c>
      <c r="C15" s="121">
        <v>200</v>
      </c>
      <c r="D15" s="121">
        <v>200</v>
      </c>
      <c r="E15" s="121">
        <v>0</v>
      </c>
      <c r="F15" s="121">
        <v>0</v>
      </c>
      <c r="G15" s="121">
        <v>0</v>
      </c>
      <c r="H15" s="121">
        <v>0</v>
      </c>
      <c r="I15" s="121">
        <v>200</v>
      </c>
      <c r="J15" s="121">
        <v>200</v>
      </c>
    </row>
    <row r="16" spans="1:10" ht="16.149999999999999" customHeight="1" x14ac:dyDescent="0.25">
      <c r="A16" s="123" t="s">
        <v>225</v>
      </c>
      <c r="B16" s="122" t="s">
        <v>224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</row>
    <row r="17" spans="1:10" ht="19.899999999999999" customHeight="1" x14ac:dyDescent="0.25">
      <c r="A17" s="123" t="s">
        <v>223</v>
      </c>
      <c r="B17" s="122" t="s">
        <v>222</v>
      </c>
      <c r="C17" s="121">
        <v>1174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1174</v>
      </c>
      <c r="J17" s="121">
        <v>0</v>
      </c>
    </row>
    <row r="18" spans="1:10" ht="19.899999999999999" customHeight="1" x14ac:dyDescent="0.25">
      <c r="A18" s="123" t="s">
        <v>221</v>
      </c>
      <c r="B18" s="122" t="s">
        <v>220</v>
      </c>
      <c r="C18" s="121">
        <v>132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132</v>
      </c>
      <c r="J18" s="121">
        <v>0</v>
      </c>
    </row>
    <row r="19" spans="1:10" ht="19.899999999999999" customHeight="1" x14ac:dyDescent="0.25">
      <c r="A19" s="123" t="s">
        <v>144</v>
      </c>
      <c r="B19" s="122" t="s">
        <v>143</v>
      </c>
      <c r="C19" s="121">
        <v>720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720</v>
      </c>
      <c r="J19" s="121">
        <v>0</v>
      </c>
    </row>
    <row r="20" spans="1:10" ht="19.899999999999999" customHeight="1" x14ac:dyDescent="0.25">
      <c r="A20" s="123" t="s">
        <v>219</v>
      </c>
      <c r="B20" s="122" t="s">
        <v>218</v>
      </c>
      <c r="C20" s="121">
        <v>1268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1268</v>
      </c>
      <c r="J20" s="121">
        <v>0</v>
      </c>
    </row>
    <row r="21" spans="1:10" ht="19.899999999999999" customHeight="1" x14ac:dyDescent="0.25">
      <c r="A21" s="123" t="s">
        <v>217</v>
      </c>
      <c r="B21" s="122" t="s">
        <v>217</v>
      </c>
      <c r="C21" s="131">
        <v>4310</v>
      </c>
      <c r="D21" s="131">
        <v>0</v>
      </c>
      <c r="E21" s="131">
        <v>0</v>
      </c>
      <c r="F21" s="131">
        <v>0</v>
      </c>
      <c r="G21" s="131">
        <v>4034</v>
      </c>
      <c r="H21" s="132">
        <v>0</v>
      </c>
      <c r="I21" s="131">
        <v>276</v>
      </c>
      <c r="J21" s="131">
        <v>0</v>
      </c>
    </row>
    <row r="22" spans="1:10" ht="19.899999999999999" customHeight="1" x14ac:dyDescent="0.25">
      <c r="A22" s="708" t="s">
        <v>216</v>
      </c>
      <c r="B22" s="130" t="s">
        <v>215</v>
      </c>
      <c r="C22" s="121">
        <v>676</v>
      </c>
      <c r="D22" s="121">
        <v>0</v>
      </c>
      <c r="E22" s="121">
        <v>0</v>
      </c>
      <c r="F22" s="121">
        <v>0</v>
      </c>
      <c r="G22" s="121">
        <v>400</v>
      </c>
      <c r="H22" s="121">
        <v>0</v>
      </c>
      <c r="I22" s="121">
        <v>276</v>
      </c>
      <c r="J22" s="121">
        <v>0</v>
      </c>
    </row>
    <row r="23" spans="1:10" ht="29.45" customHeight="1" x14ac:dyDescent="0.25">
      <c r="A23" s="706"/>
      <c r="B23" s="129" t="s">
        <v>214</v>
      </c>
      <c r="C23" s="121">
        <v>1250</v>
      </c>
      <c r="D23" s="121">
        <v>0</v>
      </c>
      <c r="E23" s="121">
        <v>0</v>
      </c>
      <c r="F23" s="121">
        <v>0</v>
      </c>
      <c r="G23" s="121">
        <v>1250</v>
      </c>
      <c r="H23" s="121">
        <v>0</v>
      </c>
      <c r="I23" s="121">
        <v>0</v>
      </c>
      <c r="J23" s="121">
        <v>0</v>
      </c>
    </row>
    <row r="24" spans="1:10" ht="32.450000000000003" customHeight="1" x14ac:dyDescent="0.25">
      <c r="A24" s="707"/>
      <c r="B24" s="129" t="s">
        <v>213</v>
      </c>
      <c r="C24" s="121">
        <v>2384</v>
      </c>
      <c r="D24" s="121">
        <v>0</v>
      </c>
      <c r="E24" s="121">
        <v>0</v>
      </c>
      <c r="F24" s="121">
        <v>0</v>
      </c>
      <c r="G24" s="121">
        <v>2384</v>
      </c>
      <c r="H24" s="121">
        <v>0</v>
      </c>
      <c r="I24" s="121">
        <v>0</v>
      </c>
      <c r="J24" s="121">
        <v>0</v>
      </c>
    </row>
    <row r="25" spans="1:10" ht="34.15" customHeight="1" x14ac:dyDescent="0.25">
      <c r="A25" s="123" t="s">
        <v>212</v>
      </c>
      <c r="B25" s="129" t="s">
        <v>211</v>
      </c>
      <c r="C25" s="121">
        <v>5524</v>
      </c>
      <c r="D25" s="121">
        <v>0</v>
      </c>
      <c r="E25" s="121">
        <v>0</v>
      </c>
      <c r="F25" s="121">
        <v>0</v>
      </c>
      <c r="G25" s="121">
        <v>3348</v>
      </c>
      <c r="H25" s="121">
        <v>0</v>
      </c>
      <c r="I25" s="121">
        <v>2176</v>
      </c>
      <c r="J25" s="121">
        <v>0</v>
      </c>
    </row>
    <row r="26" spans="1:10" ht="19.899999999999999" customHeight="1" x14ac:dyDescent="0.25">
      <c r="A26" s="128" t="s">
        <v>122</v>
      </c>
      <c r="B26" s="122" t="s">
        <v>123</v>
      </c>
      <c r="C26" s="121">
        <v>9803</v>
      </c>
      <c r="D26" s="121">
        <v>9803</v>
      </c>
      <c r="E26" s="121">
        <v>0</v>
      </c>
      <c r="F26" s="121">
        <v>0</v>
      </c>
      <c r="G26" s="121">
        <v>9803</v>
      </c>
      <c r="H26" s="121">
        <v>9803</v>
      </c>
      <c r="I26" s="121">
        <v>0</v>
      </c>
      <c r="J26" s="121">
        <v>0</v>
      </c>
    </row>
    <row r="27" spans="1:10" ht="19.899999999999999" customHeight="1" x14ac:dyDescent="0.25">
      <c r="A27" s="123" t="s">
        <v>210</v>
      </c>
      <c r="B27" s="122" t="s">
        <v>121</v>
      </c>
      <c r="C27" s="121">
        <v>525</v>
      </c>
      <c r="D27" s="121">
        <v>0</v>
      </c>
      <c r="E27" s="121">
        <v>0</v>
      </c>
      <c r="F27" s="121">
        <v>0</v>
      </c>
      <c r="G27" s="121">
        <v>330</v>
      </c>
      <c r="H27" s="121">
        <v>0</v>
      </c>
      <c r="I27" s="121">
        <v>195</v>
      </c>
      <c r="J27" s="121">
        <v>0</v>
      </c>
    </row>
    <row r="28" spans="1:10" ht="19.899999999999999" customHeight="1" x14ac:dyDescent="0.25">
      <c r="A28" s="123" t="s">
        <v>209</v>
      </c>
      <c r="B28" s="122" t="s">
        <v>208</v>
      </c>
      <c r="C28" s="121">
        <v>1117</v>
      </c>
      <c r="D28" s="121">
        <v>0</v>
      </c>
      <c r="E28" s="121">
        <v>0</v>
      </c>
      <c r="F28" s="121">
        <v>0</v>
      </c>
      <c r="G28" s="121">
        <v>632</v>
      </c>
      <c r="H28" s="121">
        <v>0</v>
      </c>
      <c r="I28" s="121">
        <v>485</v>
      </c>
      <c r="J28" s="121">
        <v>0</v>
      </c>
    </row>
    <row r="29" spans="1:10" ht="19.899999999999999" customHeight="1" x14ac:dyDescent="0.25">
      <c r="A29" s="123" t="s">
        <v>207</v>
      </c>
      <c r="B29" s="122" t="s">
        <v>206</v>
      </c>
      <c r="C29" s="121">
        <v>3882</v>
      </c>
      <c r="D29" s="121">
        <v>0</v>
      </c>
      <c r="E29" s="121">
        <v>2840</v>
      </c>
      <c r="F29" s="121">
        <v>0</v>
      </c>
      <c r="G29" s="121">
        <v>0</v>
      </c>
      <c r="H29" s="121">
        <v>0</v>
      </c>
      <c r="I29" s="121">
        <v>1042</v>
      </c>
      <c r="J29" s="121">
        <v>0</v>
      </c>
    </row>
    <row r="30" spans="1:10" ht="19.899999999999999" customHeight="1" x14ac:dyDescent="0.25">
      <c r="A30" s="123" t="s">
        <v>205</v>
      </c>
      <c r="B30" s="122" t="s">
        <v>204</v>
      </c>
      <c r="C30" s="121">
        <v>294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294</v>
      </c>
      <c r="J30" s="121">
        <v>0</v>
      </c>
    </row>
    <row r="31" spans="1:10" ht="19.899999999999999" customHeight="1" x14ac:dyDescent="0.25">
      <c r="A31" s="124" t="s">
        <v>203</v>
      </c>
      <c r="B31" s="122" t="s">
        <v>202</v>
      </c>
      <c r="C31" s="121">
        <v>440</v>
      </c>
      <c r="D31" s="121">
        <v>440</v>
      </c>
      <c r="E31" s="121">
        <v>0</v>
      </c>
      <c r="F31" s="121">
        <v>0</v>
      </c>
      <c r="G31" s="121">
        <v>0</v>
      </c>
      <c r="H31" s="121">
        <v>0</v>
      </c>
      <c r="I31" s="121">
        <v>440</v>
      </c>
      <c r="J31" s="121">
        <v>440</v>
      </c>
    </row>
    <row r="32" spans="1:10" ht="19.899999999999999" customHeight="1" x14ac:dyDescent="0.25">
      <c r="A32" s="123" t="s">
        <v>201</v>
      </c>
      <c r="B32" s="122" t="s">
        <v>200</v>
      </c>
      <c r="C32" s="121">
        <v>863</v>
      </c>
      <c r="D32" s="121">
        <v>0</v>
      </c>
      <c r="E32" s="121">
        <v>0</v>
      </c>
      <c r="F32" s="121">
        <v>0</v>
      </c>
      <c r="G32" s="121">
        <v>0</v>
      </c>
      <c r="H32" s="121">
        <v>0</v>
      </c>
      <c r="I32" s="121">
        <v>863</v>
      </c>
      <c r="J32" s="121">
        <v>0</v>
      </c>
    </row>
    <row r="33" spans="1:10" ht="19.899999999999999" customHeight="1" x14ac:dyDescent="0.25">
      <c r="A33" s="127" t="s">
        <v>199</v>
      </c>
      <c r="B33" s="126" t="s">
        <v>198</v>
      </c>
      <c r="C33" s="121">
        <v>29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29</v>
      </c>
      <c r="J33" s="121">
        <v>0</v>
      </c>
    </row>
    <row r="34" spans="1:10" ht="19.899999999999999" customHeight="1" x14ac:dyDescent="0.25">
      <c r="A34" s="123" t="s">
        <v>197</v>
      </c>
      <c r="B34" s="122" t="s">
        <v>196</v>
      </c>
      <c r="C34" s="125">
        <v>12296</v>
      </c>
      <c r="D34" s="121">
        <v>0</v>
      </c>
      <c r="E34" s="121">
        <v>10511</v>
      </c>
      <c r="F34" s="121">
        <v>0</v>
      </c>
      <c r="G34" s="121">
        <v>40</v>
      </c>
      <c r="H34" s="121">
        <v>0</v>
      </c>
      <c r="I34" s="121">
        <v>1745</v>
      </c>
      <c r="J34" s="121">
        <v>0</v>
      </c>
    </row>
    <row r="35" spans="1:10" ht="19.899999999999999" customHeight="1" x14ac:dyDescent="0.25">
      <c r="A35" s="709" t="s">
        <v>195</v>
      </c>
      <c r="B35" s="122" t="s">
        <v>194</v>
      </c>
      <c r="C35" s="121">
        <v>171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171</v>
      </c>
      <c r="J35" s="121">
        <v>0</v>
      </c>
    </row>
    <row r="36" spans="1:10" ht="19.899999999999999" customHeight="1" x14ac:dyDescent="0.25">
      <c r="A36" s="710"/>
      <c r="B36" s="122" t="s">
        <v>193</v>
      </c>
      <c r="C36" s="121">
        <v>80</v>
      </c>
      <c r="D36" s="121">
        <v>0</v>
      </c>
      <c r="E36" s="121">
        <v>0</v>
      </c>
      <c r="F36" s="121">
        <v>0</v>
      </c>
      <c r="G36" s="121">
        <v>50</v>
      </c>
      <c r="H36" s="121">
        <v>0</v>
      </c>
      <c r="I36" s="121">
        <v>30</v>
      </c>
      <c r="J36" s="121">
        <v>0</v>
      </c>
    </row>
    <row r="37" spans="1:10" ht="19.899999999999999" customHeight="1" x14ac:dyDescent="0.25">
      <c r="A37" s="124" t="s">
        <v>192</v>
      </c>
      <c r="B37" s="122" t="s">
        <v>191</v>
      </c>
      <c r="C37" s="121">
        <v>628</v>
      </c>
      <c r="D37" s="121">
        <v>0</v>
      </c>
      <c r="E37" s="121">
        <v>0</v>
      </c>
      <c r="F37" s="121">
        <v>0</v>
      </c>
      <c r="G37" s="121">
        <v>558</v>
      </c>
      <c r="H37" s="121">
        <v>0</v>
      </c>
      <c r="I37" s="121">
        <v>70</v>
      </c>
      <c r="J37" s="121">
        <v>0</v>
      </c>
    </row>
    <row r="38" spans="1:10" ht="19.899999999999999" customHeight="1" x14ac:dyDescent="0.25">
      <c r="A38" s="124" t="s">
        <v>190</v>
      </c>
      <c r="B38" s="122" t="s">
        <v>93</v>
      </c>
      <c r="C38" s="121">
        <v>3598</v>
      </c>
      <c r="D38" s="121">
        <v>0</v>
      </c>
      <c r="E38" s="121">
        <v>0</v>
      </c>
      <c r="F38" s="121">
        <v>0</v>
      </c>
      <c r="G38" s="121">
        <v>1874</v>
      </c>
      <c r="H38" s="121">
        <v>0</v>
      </c>
      <c r="I38" s="121">
        <v>1724</v>
      </c>
      <c r="J38" s="121">
        <v>0</v>
      </c>
    </row>
    <row r="39" spans="1:10" ht="19.899999999999999" customHeight="1" x14ac:dyDescent="0.25">
      <c r="A39" s="123" t="s">
        <v>189</v>
      </c>
      <c r="B39" s="122" t="s">
        <v>188</v>
      </c>
      <c r="C39" s="121">
        <v>200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200</v>
      </c>
      <c r="J39" s="121">
        <v>0</v>
      </c>
    </row>
    <row r="40" spans="1:10" ht="19.899999999999999" customHeight="1" x14ac:dyDescent="0.25">
      <c r="A40" s="120" t="s">
        <v>187</v>
      </c>
      <c r="B40" s="119" t="s">
        <v>186</v>
      </c>
      <c r="C40" s="118">
        <v>2615</v>
      </c>
      <c r="D40" s="117">
        <v>0</v>
      </c>
      <c r="E40" s="117">
        <v>2615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</row>
    <row r="41" spans="1:10" s="114" customFormat="1" ht="22.9" customHeight="1" x14ac:dyDescent="0.2">
      <c r="A41" s="703" t="s">
        <v>50</v>
      </c>
      <c r="B41" s="703"/>
      <c r="C41" s="116">
        <v>58590</v>
      </c>
      <c r="D41" s="115">
        <v>10531</v>
      </c>
      <c r="E41" s="115">
        <v>15966</v>
      </c>
      <c r="F41" s="115">
        <v>0</v>
      </c>
      <c r="G41" s="115">
        <v>26970</v>
      </c>
      <c r="H41" s="115">
        <v>9803</v>
      </c>
      <c r="I41" s="115">
        <v>15654</v>
      </c>
      <c r="J41" s="115">
        <v>728</v>
      </c>
    </row>
    <row r="42" spans="1:10" s="114" customFormat="1" ht="16.149999999999999" customHeight="1" x14ac:dyDescent="0.2">
      <c r="A42" s="703" t="s">
        <v>185</v>
      </c>
      <c r="B42" s="703"/>
      <c r="C42" s="115">
        <v>1567</v>
      </c>
      <c r="D42" s="115"/>
      <c r="E42" s="115"/>
      <c r="F42" s="115"/>
      <c r="G42" s="115"/>
      <c r="H42" s="115"/>
      <c r="I42" s="115"/>
      <c r="J42" s="115"/>
    </row>
    <row r="43" spans="1:10" ht="16.899999999999999" customHeight="1" x14ac:dyDescent="0.25">
      <c r="A43" s="704" t="s">
        <v>52</v>
      </c>
      <c r="B43" s="704"/>
      <c r="C43" s="113">
        <v>60157</v>
      </c>
      <c r="D43" s="113">
        <v>10531</v>
      </c>
      <c r="E43" s="113">
        <v>15966</v>
      </c>
      <c r="F43" s="113">
        <v>0</v>
      </c>
      <c r="G43" s="113">
        <v>26970</v>
      </c>
      <c r="H43" s="113">
        <v>9803</v>
      </c>
      <c r="I43" s="113">
        <v>15654</v>
      </c>
      <c r="J43" s="113">
        <v>728</v>
      </c>
    </row>
  </sheetData>
  <mergeCells count="15">
    <mergeCell ref="A41:B41"/>
    <mergeCell ref="A42:B42"/>
    <mergeCell ref="A43:B43"/>
    <mergeCell ref="A7:A9"/>
    <mergeCell ref="A22:A24"/>
    <mergeCell ref="A35:A36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conditionalFormatting sqref="C7:D15 C17:D41">
    <cfRule type="cellIs" dxfId="1" priority="2" operator="notEqual">
      <formula>E7+G7+I7</formula>
    </cfRule>
  </conditionalFormatting>
  <conditionalFormatting sqref="C16:D16">
    <cfRule type="cellIs" dxfId="0" priority="1" operator="notEqual">
      <formula>E16+G16+I16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4"/>
  <sheetViews>
    <sheetView topLeftCell="A46" workbookViewId="0">
      <selection activeCell="D63" sqref="D63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711"/>
      <c r="B1" s="734" t="s">
        <v>325</v>
      </c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</row>
    <row r="2" spans="1:14" x14ac:dyDescent="0.25">
      <c r="A2" s="711"/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</row>
    <row r="3" spans="1:14" ht="19.5" thickBot="1" x14ac:dyDescent="0.3">
      <c r="A3" s="196" t="s">
        <v>324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189" t="s">
        <v>310</v>
      </c>
      <c r="B7" s="188">
        <v>199536</v>
      </c>
      <c r="C7" s="183">
        <v>15</v>
      </c>
      <c r="D7" s="183">
        <v>0</v>
      </c>
      <c r="E7" s="183">
        <v>0</v>
      </c>
      <c r="F7" s="182">
        <v>199521</v>
      </c>
      <c r="G7" s="187">
        <v>107</v>
      </c>
      <c r="H7" s="186">
        <v>119367</v>
      </c>
      <c r="I7" s="182">
        <v>0</v>
      </c>
      <c r="J7" s="185"/>
      <c r="K7" s="184">
        <v>8385</v>
      </c>
      <c r="L7" s="183">
        <v>1400</v>
      </c>
      <c r="M7" s="183">
        <v>23591</v>
      </c>
      <c r="N7" s="182">
        <v>10850</v>
      </c>
    </row>
    <row r="8" spans="1:14" ht="15.75" x14ac:dyDescent="0.25">
      <c r="A8" s="180" t="s">
        <v>309</v>
      </c>
      <c r="B8" s="179">
        <v>6239</v>
      </c>
      <c r="C8" s="174">
        <v>0</v>
      </c>
      <c r="D8" s="174">
        <v>0</v>
      </c>
      <c r="E8" s="174">
        <v>0</v>
      </c>
      <c r="F8" s="173">
        <v>6239</v>
      </c>
      <c r="G8" s="178">
        <v>0</v>
      </c>
      <c r="H8" s="177">
        <v>6845</v>
      </c>
      <c r="I8" s="173">
        <v>0</v>
      </c>
      <c r="J8" s="176"/>
      <c r="K8" s="175">
        <v>2200</v>
      </c>
      <c r="L8" s="174">
        <v>2200</v>
      </c>
      <c r="M8" s="174">
        <v>0</v>
      </c>
      <c r="N8" s="173">
        <v>0</v>
      </c>
    </row>
    <row r="9" spans="1:14" ht="15.75" x14ac:dyDescent="0.25">
      <c r="A9" s="180" t="s">
        <v>308</v>
      </c>
      <c r="B9" s="179">
        <v>21852</v>
      </c>
      <c r="C9" s="174">
        <v>0</v>
      </c>
      <c r="D9" s="174">
        <v>0</v>
      </c>
      <c r="E9" s="174">
        <v>0</v>
      </c>
      <c r="F9" s="173">
        <v>21852</v>
      </c>
      <c r="G9" s="178">
        <v>0</v>
      </c>
      <c r="H9" s="177">
        <v>6950</v>
      </c>
      <c r="I9" s="173">
        <v>0</v>
      </c>
      <c r="J9" s="176"/>
      <c r="K9" s="175">
        <v>1300</v>
      </c>
      <c r="L9" s="174">
        <v>2100</v>
      </c>
      <c r="M9" s="174">
        <v>0</v>
      </c>
      <c r="N9" s="173">
        <v>0</v>
      </c>
    </row>
    <row r="10" spans="1:14" ht="15.75" x14ac:dyDescent="0.25">
      <c r="A10" s="180" t="s">
        <v>307</v>
      </c>
      <c r="B10" s="179">
        <v>9310</v>
      </c>
      <c r="C10" s="174">
        <v>0</v>
      </c>
      <c r="D10" s="174">
        <v>0</v>
      </c>
      <c r="E10" s="174">
        <v>0</v>
      </c>
      <c r="F10" s="173">
        <v>9310</v>
      </c>
      <c r="G10" s="178">
        <v>0</v>
      </c>
      <c r="H10" s="177">
        <v>1812</v>
      </c>
      <c r="I10" s="173">
        <v>0</v>
      </c>
      <c r="J10" s="176"/>
      <c r="K10" s="175">
        <v>0</v>
      </c>
      <c r="L10" s="174">
        <v>0</v>
      </c>
      <c r="M10" s="174">
        <v>0</v>
      </c>
      <c r="N10" s="173">
        <v>0</v>
      </c>
    </row>
    <row r="11" spans="1:14" ht="15.75" x14ac:dyDescent="0.25">
      <c r="A11" s="180" t="s">
        <v>306</v>
      </c>
      <c r="B11" s="179">
        <v>6102</v>
      </c>
      <c r="C11" s="174">
        <v>0</v>
      </c>
      <c r="D11" s="174">
        <v>0</v>
      </c>
      <c r="E11" s="174">
        <v>0</v>
      </c>
      <c r="F11" s="173">
        <v>6102</v>
      </c>
      <c r="G11" s="178">
        <v>0</v>
      </c>
      <c r="H11" s="177">
        <v>3478</v>
      </c>
      <c r="I11" s="173">
        <v>0</v>
      </c>
      <c r="J11" s="176"/>
      <c r="K11" s="175">
        <v>0</v>
      </c>
      <c r="L11" s="174">
        <v>0</v>
      </c>
      <c r="M11" s="174">
        <v>0</v>
      </c>
      <c r="N11" s="173">
        <v>0</v>
      </c>
    </row>
    <row r="12" spans="1:14" ht="15.75" x14ac:dyDescent="0.25">
      <c r="A12" s="180" t="s">
        <v>305</v>
      </c>
      <c r="B12" s="179">
        <v>1024</v>
      </c>
      <c r="C12" s="174">
        <v>0</v>
      </c>
      <c r="D12" s="174">
        <v>0</v>
      </c>
      <c r="E12" s="174">
        <v>0</v>
      </c>
      <c r="F12" s="173">
        <v>1024</v>
      </c>
      <c r="G12" s="178">
        <v>0</v>
      </c>
      <c r="H12" s="177">
        <v>52</v>
      </c>
      <c r="I12" s="173">
        <v>0</v>
      </c>
      <c r="J12" s="176"/>
      <c r="K12" s="175">
        <v>0</v>
      </c>
      <c r="L12" s="174">
        <v>0</v>
      </c>
      <c r="M12" s="174">
        <v>0</v>
      </c>
      <c r="N12" s="173">
        <v>0</v>
      </c>
    </row>
    <row r="13" spans="1:14" ht="15.75" x14ac:dyDescent="0.25">
      <c r="A13" s="180" t="s">
        <v>304</v>
      </c>
      <c r="B13" s="179">
        <v>6237</v>
      </c>
      <c r="C13" s="174">
        <v>0</v>
      </c>
      <c r="D13" s="174">
        <v>0</v>
      </c>
      <c r="E13" s="174">
        <v>0</v>
      </c>
      <c r="F13" s="173">
        <v>6237</v>
      </c>
      <c r="G13" s="178">
        <v>10</v>
      </c>
      <c r="H13" s="177">
        <v>1555</v>
      </c>
      <c r="I13" s="173">
        <v>0</v>
      </c>
      <c r="J13" s="176"/>
      <c r="K13" s="175">
        <v>500</v>
      </c>
      <c r="L13" s="174">
        <v>100</v>
      </c>
      <c r="M13" s="174">
        <v>0</v>
      </c>
      <c r="N13" s="173">
        <v>0</v>
      </c>
    </row>
    <row r="14" spans="1:14" ht="15.75" x14ac:dyDescent="0.25">
      <c r="A14" s="180" t="s">
        <v>303</v>
      </c>
      <c r="B14" s="179">
        <v>21763</v>
      </c>
      <c r="C14" s="174">
        <v>0</v>
      </c>
      <c r="D14" s="174">
        <v>0</v>
      </c>
      <c r="E14" s="174">
        <v>0</v>
      </c>
      <c r="F14" s="173">
        <v>21763</v>
      </c>
      <c r="G14" s="178">
        <v>2572</v>
      </c>
      <c r="H14" s="177">
        <v>9302</v>
      </c>
      <c r="I14" s="173">
        <v>0</v>
      </c>
      <c r="J14" s="176"/>
      <c r="K14" s="175">
        <v>400</v>
      </c>
      <c r="L14" s="174">
        <v>100</v>
      </c>
      <c r="M14" s="174">
        <v>0</v>
      </c>
      <c r="N14" s="173">
        <v>0</v>
      </c>
    </row>
    <row r="15" spans="1:14" ht="15.75" x14ac:dyDescent="0.25">
      <c r="A15" s="180" t="s">
        <v>302</v>
      </c>
      <c r="B15" s="179">
        <v>10074</v>
      </c>
      <c r="C15" s="174">
        <v>0</v>
      </c>
      <c r="D15" s="174">
        <v>0</v>
      </c>
      <c r="E15" s="174">
        <v>0</v>
      </c>
      <c r="F15" s="173">
        <v>10074</v>
      </c>
      <c r="G15" s="178">
        <v>10</v>
      </c>
      <c r="H15" s="177">
        <v>3206</v>
      </c>
      <c r="I15" s="173">
        <v>0</v>
      </c>
      <c r="J15" s="176"/>
      <c r="K15" s="175">
        <v>0</v>
      </c>
      <c r="L15" s="174">
        <v>0</v>
      </c>
      <c r="M15" s="174">
        <v>0</v>
      </c>
      <c r="N15" s="173">
        <v>0</v>
      </c>
    </row>
    <row r="16" spans="1:14" ht="15.75" x14ac:dyDescent="0.25">
      <c r="A16" s="180" t="s">
        <v>301</v>
      </c>
      <c r="B16" s="179">
        <v>55863</v>
      </c>
      <c r="C16" s="174">
        <v>0</v>
      </c>
      <c r="D16" s="174">
        <v>0</v>
      </c>
      <c r="E16" s="174">
        <v>0</v>
      </c>
      <c r="F16" s="173">
        <v>55863</v>
      </c>
      <c r="G16" s="178">
        <v>776</v>
      </c>
      <c r="H16" s="177">
        <v>35934</v>
      </c>
      <c r="I16" s="173">
        <v>0</v>
      </c>
      <c r="J16" s="176"/>
      <c r="K16" s="175">
        <v>0</v>
      </c>
      <c r="L16" s="174">
        <v>0</v>
      </c>
      <c r="M16" s="174">
        <v>0</v>
      </c>
      <c r="N16" s="173">
        <v>0</v>
      </c>
    </row>
    <row r="17" spans="1:14" ht="15.75" x14ac:dyDescent="0.25">
      <c r="A17" s="180" t="s">
        <v>300</v>
      </c>
      <c r="B17" s="179">
        <v>33445</v>
      </c>
      <c r="C17" s="174">
        <v>0</v>
      </c>
      <c r="D17" s="174">
        <v>0</v>
      </c>
      <c r="E17" s="174">
        <v>0</v>
      </c>
      <c r="F17" s="173">
        <v>33445</v>
      </c>
      <c r="G17" s="178">
        <v>125</v>
      </c>
      <c r="H17" s="177">
        <v>13772</v>
      </c>
      <c r="I17" s="173">
        <v>0</v>
      </c>
      <c r="J17" s="176"/>
      <c r="K17" s="175">
        <v>0</v>
      </c>
      <c r="L17" s="174">
        <v>0</v>
      </c>
      <c r="M17" s="174">
        <v>0</v>
      </c>
      <c r="N17" s="173">
        <v>0</v>
      </c>
    </row>
    <row r="18" spans="1:14" ht="15.75" x14ac:dyDescent="0.25">
      <c r="A18" s="180" t="s">
        <v>299</v>
      </c>
      <c r="B18" s="179">
        <v>45282</v>
      </c>
      <c r="C18" s="174">
        <v>0</v>
      </c>
      <c r="D18" s="174">
        <v>0</v>
      </c>
      <c r="E18" s="174">
        <v>0</v>
      </c>
      <c r="F18" s="173">
        <v>45282</v>
      </c>
      <c r="G18" s="178">
        <v>2730</v>
      </c>
      <c r="H18" s="177">
        <v>31594</v>
      </c>
      <c r="I18" s="173">
        <v>828</v>
      </c>
      <c r="J18" s="176"/>
      <c r="K18" s="175">
        <v>0</v>
      </c>
      <c r="L18" s="174">
        <v>0</v>
      </c>
      <c r="M18" s="174">
        <v>0</v>
      </c>
      <c r="N18" s="173">
        <v>0</v>
      </c>
    </row>
    <row r="19" spans="1:14" ht="15.75" x14ac:dyDescent="0.25">
      <c r="A19" s="180" t="s">
        <v>298</v>
      </c>
      <c r="B19" s="179">
        <v>10390</v>
      </c>
      <c r="C19" s="174">
        <v>0</v>
      </c>
      <c r="D19" s="174">
        <v>0</v>
      </c>
      <c r="E19" s="174">
        <v>0</v>
      </c>
      <c r="F19" s="173">
        <v>10390</v>
      </c>
      <c r="G19" s="178">
        <v>0</v>
      </c>
      <c r="H19" s="177">
        <v>3704</v>
      </c>
      <c r="I19" s="173">
        <v>0</v>
      </c>
      <c r="J19" s="176"/>
      <c r="K19" s="175">
        <v>800</v>
      </c>
      <c r="L19" s="174">
        <v>1000</v>
      </c>
      <c r="M19" s="174">
        <v>0</v>
      </c>
      <c r="N19" s="173">
        <v>0</v>
      </c>
    </row>
    <row r="20" spans="1:14" ht="15.75" x14ac:dyDescent="0.25">
      <c r="A20" s="180" t="s">
        <v>297</v>
      </c>
      <c r="B20" s="179">
        <v>2989</v>
      </c>
      <c r="C20" s="174">
        <v>0</v>
      </c>
      <c r="D20" s="174">
        <v>0</v>
      </c>
      <c r="E20" s="174">
        <v>0</v>
      </c>
      <c r="F20" s="173">
        <v>2989</v>
      </c>
      <c r="G20" s="178">
        <v>0</v>
      </c>
      <c r="H20" s="177">
        <v>95</v>
      </c>
      <c r="I20" s="173">
        <v>0</v>
      </c>
      <c r="J20" s="176"/>
      <c r="K20" s="175">
        <v>0</v>
      </c>
      <c r="L20" s="174">
        <v>0</v>
      </c>
      <c r="M20" s="174">
        <v>0</v>
      </c>
      <c r="N20" s="173">
        <v>0</v>
      </c>
    </row>
    <row r="21" spans="1:14" ht="15.75" x14ac:dyDescent="0.25">
      <c r="A21" s="180" t="s">
        <v>296</v>
      </c>
      <c r="B21" s="179">
        <v>99846</v>
      </c>
      <c r="C21" s="174">
        <v>200</v>
      </c>
      <c r="D21" s="174">
        <v>0</v>
      </c>
      <c r="E21" s="174">
        <v>0</v>
      </c>
      <c r="F21" s="173">
        <v>99646</v>
      </c>
      <c r="G21" s="178">
        <v>8708</v>
      </c>
      <c r="H21" s="177">
        <v>87372</v>
      </c>
      <c r="I21" s="173">
        <v>0</v>
      </c>
      <c r="J21" s="176"/>
      <c r="K21" s="175">
        <v>900</v>
      </c>
      <c r="L21" s="174">
        <v>450</v>
      </c>
      <c r="M21" s="174">
        <v>0</v>
      </c>
      <c r="N21" s="173">
        <v>0</v>
      </c>
    </row>
    <row r="22" spans="1:14" ht="31.5" x14ac:dyDescent="0.25">
      <c r="A22" s="180" t="s">
        <v>295</v>
      </c>
      <c r="B22" s="179">
        <v>0</v>
      </c>
      <c r="C22" s="174">
        <v>0</v>
      </c>
      <c r="D22" s="174">
        <v>0</v>
      </c>
      <c r="E22" s="174">
        <v>0</v>
      </c>
      <c r="F22" s="173">
        <v>0</v>
      </c>
      <c r="G22" s="178">
        <v>0</v>
      </c>
      <c r="H22" s="177">
        <v>0</v>
      </c>
      <c r="I22" s="173">
        <v>465</v>
      </c>
      <c r="J22" s="176"/>
      <c r="K22" s="175">
        <v>0</v>
      </c>
      <c r="L22" s="174">
        <v>0</v>
      </c>
      <c r="M22" s="174">
        <v>0</v>
      </c>
      <c r="N22" s="173">
        <v>0</v>
      </c>
    </row>
    <row r="23" spans="1:14" ht="15.75" x14ac:dyDescent="0.25">
      <c r="A23" s="180" t="s">
        <v>294</v>
      </c>
      <c r="B23" s="179">
        <v>7107</v>
      </c>
      <c r="C23" s="174">
        <v>0</v>
      </c>
      <c r="D23" s="174">
        <v>0</v>
      </c>
      <c r="E23" s="174">
        <v>0</v>
      </c>
      <c r="F23" s="173">
        <v>7107</v>
      </c>
      <c r="G23" s="178">
        <v>70</v>
      </c>
      <c r="H23" s="177">
        <v>865</v>
      </c>
      <c r="I23" s="173">
        <v>0</v>
      </c>
      <c r="J23" s="176"/>
      <c r="K23" s="175">
        <v>0</v>
      </c>
      <c r="L23" s="174">
        <v>0</v>
      </c>
      <c r="M23" s="174">
        <v>0</v>
      </c>
      <c r="N23" s="173">
        <v>0</v>
      </c>
    </row>
    <row r="24" spans="1:14" ht="15.75" x14ac:dyDescent="0.25">
      <c r="A24" s="180" t="s">
        <v>293</v>
      </c>
      <c r="B24" s="179">
        <v>9773</v>
      </c>
      <c r="C24" s="174">
        <v>0</v>
      </c>
      <c r="D24" s="174">
        <v>0</v>
      </c>
      <c r="E24" s="174">
        <v>0</v>
      </c>
      <c r="F24" s="173">
        <v>9773</v>
      </c>
      <c r="G24" s="178">
        <v>0</v>
      </c>
      <c r="H24" s="177">
        <v>3231</v>
      </c>
      <c r="I24" s="173">
        <v>0</v>
      </c>
      <c r="J24" s="176"/>
      <c r="K24" s="175">
        <v>1200</v>
      </c>
      <c r="L24" s="174">
        <v>2300</v>
      </c>
      <c r="M24" s="174">
        <v>0</v>
      </c>
      <c r="N24" s="173">
        <v>0</v>
      </c>
    </row>
    <row r="25" spans="1:14" ht="31.5" x14ac:dyDescent="0.25">
      <c r="A25" s="180" t="s">
        <v>292</v>
      </c>
      <c r="B25" s="179">
        <v>56370</v>
      </c>
      <c r="C25" s="174">
        <v>5181</v>
      </c>
      <c r="D25" s="174">
        <v>16361</v>
      </c>
      <c r="E25" s="174">
        <v>4747</v>
      </c>
      <c r="F25" s="173">
        <v>34828</v>
      </c>
      <c r="G25" s="178">
        <v>15413</v>
      </c>
      <c r="H25" s="177">
        <v>42627</v>
      </c>
      <c r="I25" s="173">
        <v>0</v>
      </c>
      <c r="J25" s="176"/>
      <c r="K25" s="175">
        <v>0</v>
      </c>
      <c r="L25" s="174">
        <v>0</v>
      </c>
      <c r="M25" s="174">
        <v>0</v>
      </c>
      <c r="N25" s="173">
        <v>0</v>
      </c>
    </row>
    <row r="26" spans="1:14" ht="15.75" x14ac:dyDescent="0.25">
      <c r="A26" s="180" t="s">
        <v>291</v>
      </c>
      <c r="B26" s="179">
        <v>34244</v>
      </c>
      <c r="C26" s="174">
        <v>0</v>
      </c>
      <c r="D26" s="174">
        <v>0</v>
      </c>
      <c r="E26" s="174">
        <v>0</v>
      </c>
      <c r="F26" s="173">
        <v>34244</v>
      </c>
      <c r="G26" s="178">
        <v>50</v>
      </c>
      <c r="H26" s="177">
        <v>9694</v>
      </c>
      <c r="I26" s="173">
        <v>0</v>
      </c>
      <c r="J26" s="176"/>
      <c r="K26" s="175">
        <v>0</v>
      </c>
      <c r="L26" s="174">
        <v>0</v>
      </c>
      <c r="M26" s="174">
        <v>0</v>
      </c>
      <c r="N26" s="173">
        <v>0</v>
      </c>
    </row>
    <row r="27" spans="1:14" ht="15.75" x14ac:dyDescent="0.25">
      <c r="A27" s="180" t="s">
        <v>290</v>
      </c>
      <c r="B27" s="179">
        <v>1812</v>
      </c>
      <c r="C27" s="174">
        <v>0</v>
      </c>
      <c r="D27" s="174">
        <v>0</v>
      </c>
      <c r="E27" s="174">
        <v>0</v>
      </c>
      <c r="F27" s="173">
        <v>1812</v>
      </c>
      <c r="G27" s="178">
        <v>0</v>
      </c>
      <c r="H27" s="177">
        <v>1632</v>
      </c>
      <c r="I27" s="173">
        <v>0</v>
      </c>
      <c r="J27" s="176"/>
      <c r="K27" s="175">
        <v>0</v>
      </c>
      <c r="L27" s="174">
        <v>0</v>
      </c>
      <c r="M27" s="174">
        <v>0</v>
      </c>
      <c r="N27" s="173">
        <v>0</v>
      </c>
    </row>
    <row r="28" spans="1:14" ht="15.75" x14ac:dyDescent="0.25">
      <c r="A28" s="180" t="s">
        <v>289</v>
      </c>
      <c r="B28" s="179">
        <v>5151</v>
      </c>
      <c r="C28" s="174">
        <v>0</v>
      </c>
      <c r="D28" s="174">
        <v>0</v>
      </c>
      <c r="E28" s="174">
        <v>0</v>
      </c>
      <c r="F28" s="173">
        <v>5151</v>
      </c>
      <c r="G28" s="178">
        <v>0</v>
      </c>
      <c r="H28" s="177">
        <v>1755</v>
      </c>
      <c r="I28" s="173">
        <v>0</v>
      </c>
      <c r="J28" s="176"/>
      <c r="K28" s="175">
        <v>0</v>
      </c>
      <c r="L28" s="174">
        <v>0</v>
      </c>
      <c r="M28" s="174">
        <v>0</v>
      </c>
      <c r="N28" s="173">
        <v>0</v>
      </c>
    </row>
    <row r="29" spans="1:14" ht="15.75" x14ac:dyDescent="0.25">
      <c r="A29" s="180" t="s">
        <v>288</v>
      </c>
      <c r="B29" s="179">
        <v>4173</v>
      </c>
      <c r="C29" s="174">
        <v>0</v>
      </c>
      <c r="D29" s="174">
        <v>0</v>
      </c>
      <c r="E29" s="174">
        <v>0</v>
      </c>
      <c r="F29" s="173">
        <v>4173</v>
      </c>
      <c r="G29" s="178">
        <v>0</v>
      </c>
      <c r="H29" s="177">
        <v>2068</v>
      </c>
      <c r="I29" s="173">
        <v>0</v>
      </c>
      <c r="J29" s="176"/>
      <c r="K29" s="175">
        <v>0</v>
      </c>
      <c r="L29" s="174">
        <v>0</v>
      </c>
      <c r="M29" s="174">
        <v>0</v>
      </c>
      <c r="N29" s="173">
        <v>0</v>
      </c>
    </row>
    <row r="30" spans="1:14" ht="15.75" x14ac:dyDescent="0.25">
      <c r="A30" s="180" t="s">
        <v>287</v>
      </c>
      <c r="B30" s="179">
        <v>7430</v>
      </c>
      <c r="C30" s="174">
        <v>0</v>
      </c>
      <c r="D30" s="174">
        <v>0</v>
      </c>
      <c r="E30" s="174">
        <v>0</v>
      </c>
      <c r="F30" s="173">
        <v>7430</v>
      </c>
      <c r="G30" s="178">
        <v>0</v>
      </c>
      <c r="H30" s="177">
        <v>3266</v>
      </c>
      <c r="I30" s="173">
        <v>0</v>
      </c>
      <c r="J30" s="176"/>
      <c r="K30" s="175">
        <v>0</v>
      </c>
      <c r="L30" s="174">
        <v>0</v>
      </c>
      <c r="M30" s="174">
        <v>0</v>
      </c>
      <c r="N30" s="173">
        <v>0</v>
      </c>
    </row>
    <row r="31" spans="1:14" ht="15.75" x14ac:dyDescent="0.25">
      <c r="A31" s="180" t="s">
        <v>286</v>
      </c>
      <c r="B31" s="179">
        <v>1977</v>
      </c>
      <c r="C31" s="174">
        <v>0</v>
      </c>
      <c r="D31" s="174">
        <v>0</v>
      </c>
      <c r="E31" s="174">
        <v>0</v>
      </c>
      <c r="F31" s="173">
        <v>1977</v>
      </c>
      <c r="G31" s="178">
        <v>0</v>
      </c>
      <c r="H31" s="177">
        <v>1144</v>
      </c>
      <c r="I31" s="173">
        <v>0</v>
      </c>
      <c r="J31" s="176"/>
      <c r="K31" s="175">
        <v>0</v>
      </c>
      <c r="L31" s="174">
        <v>0</v>
      </c>
      <c r="M31" s="174">
        <v>0</v>
      </c>
      <c r="N31" s="173">
        <v>0</v>
      </c>
    </row>
    <row r="32" spans="1:14" ht="15.75" x14ac:dyDescent="0.25">
      <c r="A32" s="180" t="s">
        <v>285</v>
      </c>
      <c r="B32" s="179">
        <v>7567</v>
      </c>
      <c r="C32" s="174">
        <v>0</v>
      </c>
      <c r="D32" s="174">
        <v>0</v>
      </c>
      <c r="E32" s="174">
        <v>0</v>
      </c>
      <c r="F32" s="173">
        <v>7567</v>
      </c>
      <c r="G32" s="178">
        <v>0</v>
      </c>
      <c r="H32" s="177">
        <v>1194</v>
      </c>
      <c r="I32" s="173">
        <v>0</v>
      </c>
      <c r="J32" s="176"/>
      <c r="K32" s="175">
        <v>0</v>
      </c>
      <c r="L32" s="174">
        <v>0</v>
      </c>
      <c r="M32" s="174">
        <v>0</v>
      </c>
      <c r="N32" s="173">
        <v>0</v>
      </c>
    </row>
    <row r="33" spans="1:14" ht="15.75" x14ac:dyDescent="0.25">
      <c r="A33" s="180" t="s">
        <v>284</v>
      </c>
      <c r="B33" s="179">
        <v>9809</v>
      </c>
      <c r="C33" s="174">
        <v>0</v>
      </c>
      <c r="D33" s="174">
        <v>0</v>
      </c>
      <c r="E33" s="174">
        <v>0</v>
      </c>
      <c r="F33" s="173">
        <v>9809</v>
      </c>
      <c r="G33" s="178">
        <v>0</v>
      </c>
      <c r="H33" s="177">
        <v>55</v>
      </c>
      <c r="I33" s="173">
        <v>0</v>
      </c>
      <c r="J33" s="176"/>
      <c r="K33" s="175">
        <v>0</v>
      </c>
      <c r="L33" s="174">
        <v>0</v>
      </c>
      <c r="M33" s="174">
        <v>0</v>
      </c>
      <c r="N33" s="173">
        <v>0</v>
      </c>
    </row>
    <row r="34" spans="1:14" ht="15.75" x14ac:dyDescent="0.25">
      <c r="A34" s="180" t="s">
        <v>283</v>
      </c>
      <c r="B34" s="179">
        <v>3154</v>
      </c>
      <c r="C34" s="174">
        <v>0</v>
      </c>
      <c r="D34" s="174">
        <v>0</v>
      </c>
      <c r="E34" s="174">
        <v>0</v>
      </c>
      <c r="F34" s="173">
        <v>3154</v>
      </c>
      <c r="G34" s="178">
        <v>0</v>
      </c>
      <c r="H34" s="177">
        <v>1055</v>
      </c>
      <c r="I34" s="173">
        <v>0</v>
      </c>
      <c r="J34" s="176"/>
      <c r="K34" s="175">
        <v>0</v>
      </c>
      <c r="L34" s="174">
        <v>0</v>
      </c>
      <c r="M34" s="174">
        <v>0</v>
      </c>
      <c r="N34" s="173">
        <v>0</v>
      </c>
    </row>
    <row r="35" spans="1:14" ht="31.5" x14ac:dyDescent="0.25">
      <c r="A35" s="180" t="s">
        <v>282</v>
      </c>
      <c r="B35" s="179">
        <v>6939</v>
      </c>
      <c r="C35" s="174">
        <v>0</v>
      </c>
      <c r="D35" s="174">
        <v>0</v>
      </c>
      <c r="E35" s="174">
        <v>0</v>
      </c>
      <c r="F35" s="173">
        <v>6939</v>
      </c>
      <c r="G35" s="178">
        <v>0</v>
      </c>
      <c r="H35" s="177">
        <v>2240</v>
      </c>
      <c r="I35" s="173">
        <v>0</v>
      </c>
      <c r="J35" s="176"/>
      <c r="K35" s="175">
        <v>0</v>
      </c>
      <c r="L35" s="174">
        <v>0</v>
      </c>
      <c r="M35" s="174">
        <v>0</v>
      </c>
      <c r="N35" s="173">
        <v>0</v>
      </c>
    </row>
    <row r="36" spans="1:14" ht="15.75" x14ac:dyDescent="0.25">
      <c r="A36" s="180" t="s">
        <v>281</v>
      </c>
      <c r="B36" s="179">
        <v>200</v>
      </c>
      <c r="C36" s="174">
        <v>0</v>
      </c>
      <c r="D36" s="174">
        <v>0</v>
      </c>
      <c r="E36" s="174">
        <v>0</v>
      </c>
      <c r="F36" s="173">
        <v>200</v>
      </c>
      <c r="G36" s="178">
        <v>0</v>
      </c>
      <c r="H36" s="177">
        <v>1522</v>
      </c>
      <c r="I36" s="173">
        <v>0</v>
      </c>
      <c r="J36" s="181">
        <v>4800</v>
      </c>
      <c r="K36" s="175">
        <v>0</v>
      </c>
      <c r="L36" s="174">
        <v>0</v>
      </c>
      <c r="M36" s="174">
        <v>0</v>
      </c>
      <c r="N36" s="173">
        <v>0</v>
      </c>
    </row>
    <row r="37" spans="1:14" ht="15.75" x14ac:dyDescent="0.25">
      <c r="A37" s="180" t="s">
        <v>280</v>
      </c>
      <c r="B37" s="179">
        <v>67134</v>
      </c>
      <c r="C37" s="174">
        <v>0</v>
      </c>
      <c r="D37" s="174">
        <v>0</v>
      </c>
      <c r="E37" s="174">
        <v>0</v>
      </c>
      <c r="F37" s="173">
        <v>67134</v>
      </c>
      <c r="G37" s="178">
        <v>4746</v>
      </c>
      <c r="H37" s="177">
        <v>61688</v>
      </c>
      <c r="I37" s="173">
        <v>0</v>
      </c>
      <c r="J37" s="181"/>
      <c r="K37" s="175">
        <v>600</v>
      </c>
      <c r="L37" s="174">
        <v>150</v>
      </c>
      <c r="M37" s="174">
        <v>0</v>
      </c>
      <c r="N37" s="173">
        <v>0</v>
      </c>
    </row>
    <row r="38" spans="1:14" ht="15.75" x14ac:dyDescent="0.25">
      <c r="A38" s="180" t="s">
        <v>279</v>
      </c>
      <c r="B38" s="179">
        <v>1509</v>
      </c>
      <c r="C38" s="174">
        <v>0</v>
      </c>
      <c r="D38" s="174">
        <v>0</v>
      </c>
      <c r="E38" s="174">
        <v>0</v>
      </c>
      <c r="F38" s="173">
        <v>1509</v>
      </c>
      <c r="G38" s="178">
        <v>0</v>
      </c>
      <c r="H38" s="177">
        <v>468</v>
      </c>
      <c r="I38" s="173">
        <v>0</v>
      </c>
      <c r="J38" s="176"/>
      <c r="K38" s="175">
        <v>0</v>
      </c>
      <c r="L38" s="174">
        <v>0</v>
      </c>
      <c r="M38" s="174">
        <v>0</v>
      </c>
      <c r="N38" s="173">
        <v>0</v>
      </c>
    </row>
    <row r="39" spans="1:14" ht="15.75" x14ac:dyDescent="0.25">
      <c r="A39" s="180" t="s">
        <v>278</v>
      </c>
      <c r="B39" s="179">
        <v>146161</v>
      </c>
      <c r="C39" s="174">
        <v>50</v>
      </c>
      <c r="D39" s="174">
        <v>0</v>
      </c>
      <c r="E39" s="174">
        <v>0</v>
      </c>
      <c r="F39" s="173">
        <v>146111</v>
      </c>
      <c r="G39" s="178">
        <v>9079</v>
      </c>
      <c r="H39" s="177">
        <v>71790</v>
      </c>
      <c r="I39" s="173">
        <v>0</v>
      </c>
      <c r="J39" s="176"/>
      <c r="K39" s="175">
        <v>800</v>
      </c>
      <c r="L39" s="174">
        <v>1000</v>
      </c>
      <c r="M39" s="174">
        <v>0</v>
      </c>
      <c r="N39" s="173">
        <v>0</v>
      </c>
    </row>
    <row r="40" spans="1:14" ht="15.75" x14ac:dyDescent="0.25">
      <c r="A40" s="180" t="s">
        <v>277</v>
      </c>
      <c r="B40" s="179">
        <v>51177</v>
      </c>
      <c r="C40" s="174">
        <v>34299</v>
      </c>
      <c r="D40" s="174">
        <v>185</v>
      </c>
      <c r="E40" s="174">
        <v>0</v>
      </c>
      <c r="F40" s="173">
        <v>16693</v>
      </c>
      <c r="G40" s="178">
        <v>1250</v>
      </c>
      <c r="H40" s="177">
        <v>2213</v>
      </c>
      <c r="I40" s="173">
        <v>0</v>
      </c>
      <c r="J40" s="176"/>
      <c r="K40" s="175">
        <v>0</v>
      </c>
      <c r="L40" s="174">
        <v>0</v>
      </c>
      <c r="M40" s="174">
        <v>0</v>
      </c>
      <c r="N40" s="173">
        <v>0</v>
      </c>
    </row>
    <row r="41" spans="1:14" ht="15.75" x14ac:dyDescent="0.25">
      <c r="A41" s="180" t="s">
        <v>276</v>
      </c>
      <c r="B41" s="179">
        <v>466373</v>
      </c>
      <c r="C41" s="174">
        <v>166121</v>
      </c>
      <c r="D41" s="174">
        <v>30906</v>
      </c>
      <c r="E41" s="174">
        <v>6578</v>
      </c>
      <c r="F41" s="173">
        <v>269346</v>
      </c>
      <c r="G41" s="178">
        <v>99604</v>
      </c>
      <c r="H41" s="177">
        <v>232290</v>
      </c>
      <c r="I41" s="173">
        <v>0</v>
      </c>
      <c r="J41" s="176"/>
      <c r="K41" s="175">
        <v>0</v>
      </c>
      <c r="L41" s="174">
        <v>0</v>
      </c>
      <c r="M41" s="174">
        <v>0</v>
      </c>
      <c r="N41" s="173">
        <v>0</v>
      </c>
    </row>
    <row r="42" spans="1:14" ht="15.75" x14ac:dyDescent="0.25">
      <c r="A42" s="180" t="s">
        <v>275</v>
      </c>
      <c r="B42" s="179">
        <v>45445</v>
      </c>
      <c r="C42" s="174">
        <v>0</v>
      </c>
      <c r="D42" s="174">
        <v>0</v>
      </c>
      <c r="E42" s="174">
        <v>0</v>
      </c>
      <c r="F42" s="173">
        <v>45445</v>
      </c>
      <c r="G42" s="178">
        <v>0</v>
      </c>
      <c r="H42" s="177">
        <v>0</v>
      </c>
      <c r="I42" s="173">
        <v>0</v>
      </c>
      <c r="J42" s="176"/>
      <c r="K42" s="175">
        <v>0</v>
      </c>
      <c r="L42" s="174">
        <v>0</v>
      </c>
      <c r="M42" s="174">
        <v>0</v>
      </c>
      <c r="N42" s="173">
        <v>0</v>
      </c>
    </row>
    <row r="43" spans="1:14" ht="31.5" x14ac:dyDescent="0.25">
      <c r="A43" s="180" t="s">
        <v>274</v>
      </c>
      <c r="B43" s="179">
        <v>0</v>
      </c>
      <c r="C43" s="174">
        <v>0</v>
      </c>
      <c r="D43" s="174">
        <v>0</v>
      </c>
      <c r="E43" s="174">
        <v>0</v>
      </c>
      <c r="F43" s="173">
        <v>0</v>
      </c>
      <c r="G43" s="178">
        <v>0</v>
      </c>
      <c r="H43" s="177">
        <v>0</v>
      </c>
      <c r="I43" s="173">
        <v>120</v>
      </c>
      <c r="J43" s="176"/>
      <c r="K43" s="175">
        <v>0</v>
      </c>
      <c r="L43" s="174">
        <v>0</v>
      </c>
      <c r="M43" s="174">
        <v>0</v>
      </c>
      <c r="N43" s="173">
        <v>0</v>
      </c>
    </row>
    <row r="44" spans="1:14" ht="15.75" x14ac:dyDescent="0.25">
      <c r="A44" s="180" t="s">
        <v>273</v>
      </c>
      <c r="B44" s="179">
        <v>0</v>
      </c>
      <c r="C44" s="174">
        <v>0</v>
      </c>
      <c r="D44" s="174">
        <v>0</v>
      </c>
      <c r="E44" s="174">
        <v>0</v>
      </c>
      <c r="F44" s="173">
        <v>0</v>
      </c>
      <c r="G44" s="178">
        <v>0</v>
      </c>
      <c r="H44" s="177">
        <v>0</v>
      </c>
      <c r="I44" s="173">
        <v>0</v>
      </c>
      <c r="J44" s="176"/>
      <c r="K44" s="175">
        <v>0</v>
      </c>
      <c r="L44" s="174">
        <v>0</v>
      </c>
      <c r="M44" s="174">
        <v>0</v>
      </c>
      <c r="N44" s="173">
        <v>0</v>
      </c>
    </row>
    <row r="45" spans="1:14" ht="31.5" x14ac:dyDescent="0.25">
      <c r="A45" s="180" t="s">
        <v>272</v>
      </c>
      <c r="B45" s="179">
        <v>61030</v>
      </c>
      <c r="C45" s="174">
        <v>0</v>
      </c>
      <c r="D45" s="174">
        <v>600</v>
      </c>
      <c r="E45" s="174">
        <v>600</v>
      </c>
      <c r="F45" s="173">
        <v>60430</v>
      </c>
      <c r="G45" s="178">
        <v>0</v>
      </c>
      <c r="H45" s="177">
        <v>0</v>
      </c>
      <c r="I45" s="173">
        <v>0</v>
      </c>
      <c r="J45" s="176"/>
      <c r="K45" s="175">
        <v>10000</v>
      </c>
      <c r="L45" s="174">
        <v>0</v>
      </c>
      <c r="M45" s="174">
        <v>0</v>
      </c>
      <c r="N45" s="173">
        <v>0</v>
      </c>
    </row>
    <row r="46" spans="1:14" ht="15.75" x14ac:dyDescent="0.25">
      <c r="A46" s="180" t="s">
        <v>271</v>
      </c>
      <c r="B46" s="179">
        <v>0</v>
      </c>
      <c r="C46" s="174">
        <v>0</v>
      </c>
      <c r="D46" s="174">
        <v>0</v>
      </c>
      <c r="E46" s="174">
        <v>0</v>
      </c>
      <c r="F46" s="173">
        <v>0</v>
      </c>
      <c r="G46" s="178">
        <v>0</v>
      </c>
      <c r="H46" s="177">
        <v>0</v>
      </c>
      <c r="I46" s="173">
        <v>0</v>
      </c>
      <c r="J46" s="176"/>
      <c r="K46" s="175">
        <v>0</v>
      </c>
      <c r="L46" s="174">
        <v>0</v>
      </c>
      <c r="M46" s="174">
        <v>0</v>
      </c>
      <c r="N46" s="173">
        <v>0</v>
      </c>
    </row>
    <row r="47" spans="1:14" ht="31.5" x14ac:dyDescent="0.25">
      <c r="A47" s="180" t="s">
        <v>270</v>
      </c>
      <c r="B47" s="179">
        <v>0</v>
      </c>
      <c r="C47" s="174">
        <v>0</v>
      </c>
      <c r="D47" s="174">
        <v>0</v>
      </c>
      <c r="E47" s="174">
        <v>0</v>
      </c>
      <c r="F47" s="173">
        <v>0</v>
      </c>
      <c r="G47" s="178">
        <v>0</v>
      </c>
      <c r="H47" s="177">
        <v>0</v>
      </c>
      <c r="I47" s="173">
        <v>0</v>
      </c>
      <c r="J47" s="176"/>
      <c r="K47" s="175">
        <v>0</v>
      </c>
      <c r="L47" s="174">
        <v>0</v>
      </c>
      <c r="M47" s="174">
        <v>0</v>
      </c>
      <c r="N47" s="173">
        <v>0</v>
      </c>
    </row>
    <row r="48" spans="1:14" ht="15.75" x14ac:dyDescent="0.25">
      <c r="A48" s="180" t="s">
        <v>269</v>
      </c>
      <c r="B48" s="179">
        <v>8179</v>
      </c>
      <c r="C48" s="174">
        <v>0</v>
      </c>
      <c r="D48" s="174">
        <v>0</v>
      </c>
      <c r="E48" s="174">
        <v>0</v>
      </c>
      <c r="F48" s="173">
        <v>8179</v>
      </c>
      <c r="G48" s="178">
        <v>101</v>
      </c>
      <c r="H48" s="177">
        <v>6192</v>
      </c>
      <c r="I48" s="173">
        <v>0</v>
      </c>
      <c r="J48" s="176"/>
      <c r="K48" s="175">
        <v>500</v>
      </c>
      <c r="L48" s="174">
        <v>1000</v>
      </c>
      <c r="M48" s="174">
        <v>0</v>
      </c>
      <c r="N48" s="173">
        <v>0</v>
      </c>
    </row>
    <row r="49" spans="1:14" ht="15.75" x14ac:dyDescent="0.25">
      <c r="A49" s="180" t="s">
        <v>268</v>
      </c>
      <c r="B49" s="179">
        <v>0</v>
      </c>
      <c r="C49" s="174">
        <v>0</v>
      </c>
      <c r="D49" s="174">
        <v>0</v>
      </c>
      <c r="E49" s="174">
        <v>0</v>
      </c>
      <c r="F49" s="173">
        <v>0</v>
      </c>
      <c r="G49" s="178">
        <v>0</v>
      </c>
      <c r="H49" s="177">
        <v>0</v>
      </c>
      <c r="I49" s="173">
        <v>0</v>
      </c>
      <c r="J49" s="176"/>
      <c r="K49" s="175">
        <v>0</v>
      </c>
      <c r="L49" s="174">
        <v>0</v>
      </c>
      <c r="M49" s="174">
        <v>0</v>
      </c>
      <c r="N49" s="173">
        <v>0</v>
      </c>
    </row>
    <row r="50" spans="1:14" ht="15.75" x14ac:dyDescent="0.25">
      <c r="A50" s="180" t="s">
        <v>267</v>
      </c>
      <c r="B50" s="179">
        <v>10188</v>
      </c>
      <c r="C50" s="174">
        <v>0</v>
      </c>
      <c r="D50" s="174">
        <v>0</v>
      </c>
      <c r="E50" s="174">
        <v>0</v>
      </c>
      <c r="F50" s="173">
        <v>10188</v>
      </c>
      <c r="G50" s="178">
        <v>0</v>
      </c>
      <c r="H50" s="177">
        <v>3925</v>
      </c>
      <c r="I50" s="173">
        <v>0</v>
      </c>
      <c r="J50" s="176"/>
      <c r="K50" s="175">
        <v>0</v>
      </c>
      <c r="L50" s="174">
        <v>0</v>
      </c>
      <c r="M50" s="174">
        <v>0</v>
      </c>
      <c r="N50" s="173">
        <v>0</v>
      </c>
    </row>
    <row r="51" spans="1:14" ht="15.75" x14ac:dyDescent="0.25">
      <c r="A51" s="180" t="s">
        <v>266</v>
      </c>
      <c r="B51" s="179">
        <v>7450</v>
      </c>
      <c r="C51" s="174">
        <v>0</v>
      </c>
      <c r="D51" s="174">
        <v>0</v>
      </c>
      <c r="E51" s="174">
        <v>0</v>
      </c>
      <c r="F51" s="173">
        <v>7450</v>
      </c>
      <c r="G51" s="178">
        <v>0</v>
      </c>
      <c r="H51" s="177">
        <v>1541</v>
      </c>
      <c r="I51" s="173">
        <v>0</v>
      </c>
      <c r="J51" s="176"/>
      <c r="K51" s="175">
        <v>0</v>
      </c>
      <c r="L51" s="174">
        <v>0</v>
      </c>
      <c r="M51" s="174">
        <v>0</v>
      </c>
      <c r="N51" s="173">
        <v>0</v>
      </c>
    </row>
    <row r="52" spans="1:14" ht="15.75" x14ac:dyDescent="0.25">
      <c r="A52" s="180" t="s">
        <v>265</v>
      </c>
      <c r="B52" s="179">
        <v>35299</v>
      </c>
      <c r="C52" s="174">
        <v>0</v>
      </c>
      <c r="D52" s="174">
        <v>0</v>
      </c>
      <c r="E52" s="174">
        <v>0</v>
      </c>
      <c r="F52" s="173">
        <v>35299</v>
      </c>
      <c r="G52" s="178">
        <v>2807</v>
      </c>
      <c r="H52" s="177">
        <v>46411</v>
      </c>
      <c r="I52" s="173">
        <v>0</v>
      </c>
      <c r="J52" s="181">
        <v>588687.39999999991</v>
      </c>
      <c r="K52" s="175">
        <v>0</v>
      </c>
      <c r="L52" s="174">
        <v>0</v>
      </c>
      <c r="M52" s="174">
        <v>0</v>
      </c>
      <c r="N52" s="173">
        <v>0</v>
      </c>
    </row>
    <row r="53" spans="1:14" ht="15.75" x14ac:dyDescent="0.25">
      <c r="A53" s="180" t="s">
        <v>264</v>
      </c>
      <c r="B53" s="179">
        <v>10949</v>
      </c>
      <c r="C53" s="174">
        <v>0</v>
      </c>
      <c r="D53" s="174">
        <v>0</v>
      </c>
      <c r="E53" s="174">
        <v>0</v>
      </c>
      <c r="F53" s="173">
        <v>10949</v>
      </c>
      <c r="G53" s="178">
        <v>0</v>
      </c>
      <c r="H53" s="177">
        <v>4872</v>
      </c>
      <c r="I53" s="173">
        <v>0</v>
      </c>
      <c r="J53" s="181">
        <v>89592.799999999988</v>
      </c>
      <c r="K53" s="175">
        <v>0</v>
      </c>
      <c r="L53" s="174">
        <v>0</v>
      </c>
      <c r="M53" s="174">
        <v>0</v>
      </c>
      <c r="N53" s="173">
        <v>0</v>
      </c>
    </row>
    <row r="54" spans="1:14" ht="15.75" x14ac:dyDescent="0.25">
      <c r="A54" s="180" t="s">
        <v>263</v>
      </c>
      <c r="B54" s="179">
        <v>13760</v>
      </c>
      <c r="C54" s="174">
        <v>0</v>
      </c>
      <c r="D54" s="174">
        <v>0</v>
      </c>
      <c r="E54" s="174">
        <v>0</v>
      </c>
      <c r="F54" s="173">
        <v>13760</v>
      </c>
      <c r="G54" s="178">
        <v>0</v>
      </c>
      <c r="H54" s="177">
        <v>11573</v>
      </c>
      <c r="I54" s="173">
        <v>0</v>
      </c>
      <c r="J54" s="181">
        <v>163826.20000000001</v>
      </c>
      <c r="K54" s="175">
        <v>0</v>
      </c>
      <c r="L54" s="174">
        <v>0</v>
      </c>
      <c r="M54" s="174">
        <v>0</v>
      </c>
      <c r="N54" s="173">
        <v>0</v>
      </c>
    </row>
    <row r="55" spans="1:14" ht="15.75" x14ac:dyDescent="0.25">
      <c r="A55" s="180" t="s">
        <v>262</v>
      </c>
      <c r="B55" s="179">
        <v>9409</v>
      </c>
      <c r="C55" s="174">
        <v>0</v>
      </c>
      <c r="D55" s="174">
        <v>0</v>
      </c>
      <c r="E55" s="174">
        <v>0</v>
      </c>
      <c r="F55" s="173">
        <v>9409</v>
      </c>
      <c r="G55" s="178">
        <v>1731</v>
      </c>
      <c r="H55" s="177">
        <v>13070</v>
      </c>
      <c r="I55" s="173">
        <v>0</v>
      </c>
      <c r="J55" s="181">
        <v>167418</v>
      </c>
      <c r="K55" s="175">
        <v>0</v>
      </c>
      <c r="L55" s="174">
        <v>0</v>
      </c>
      <c r="M55" s="174">
        <v>0</v>
      </c>
      <c r="N55" s="173">
        <v>0</v>
      </c>
    </row>
    <row r="56" spans="1:14" ht="15.75" x14ac:dyDescent="0.25">
      <c r="A56" s="180" t="s">
        <v>261</v>
      </c>
      <c r="B56" s="179">
        <v>457</v>
      </c>
      <c r="C56" s="174">
        <v>0</v>
      </c>
      <c r="D56" s="174">
        <v>0</v>
      </c>
      <c r="E56" s="174">
        <v>0</v>
      </c>
      <c r="F56" s="173">
        <v>457</v>
      </c>
      <c r="G56" s="178">
        <v>0</v>
      </c>
      <c r="H56" s="177">
        <v>2010</v>
      </c>
      <c r="I56" s="173">
        <v>0</v>
      </c>
      <c r="J56" s="176"/>
      <c r="K56" s="175">
        <v>0</v>
      </c>
      <c r="L56" s="174">
        <v>0</v>
      </c>
      <c r="M56" s="174">
        <v>0</v>
      </c>
      <c r="N56" s="173">
        <v>0</v>
      </c>
    </row>
    <row r="57" spans="1:14" ht="15.75" x14ac:dyDescent="0.25">
      <c r="A57" s="180" t="s">
        <v>260</v>
      </c>
      <c r="B57" s="179">
        <v>64450</v>
      </c>
      <c r="C57" s="174">
        <v>4266</v>
      </c>
      <c r="D57" s="174">
        <v>17324</v>
      </c>
      <c r="E57" s="174">
        <v>2553</v>
      </c>
      <c r="F57" s="173">
        <v>42860</v>
      </c>
      <c r="G57" s="178">
        <v>16741</v>
      </c>
      <c r="H57" s="177">
        <v>25019</v>
      </c>
      <c r="I57" s="173">
        <v>0</v>
      </c>
      <c r="J57" s="176"/>
      <c r="K57" s="175">
        <v>0</v>
      </c>
      <c r="L57" s="174">
        <v>0</v>
      </c>
      <c r="M57" s="174">
        <v>0</v>
      </c>
      <c r="N57" s="173">
        <v>0</v>
      </c>
    </row>
    <row r="58" spans="1:14" ht="15.75" x14ac:dyDescent="0.25">
      <c r="A58" s="180" t="s">
        <v>259</v>
      </c>
      <c r="B58" s="179">
        <v>604322</v>
      </c>
      <c r="C58" s="174">
        <v>50782</v>
      </c>
      <c r="D58" s="174">
        <v>186271</v>
      </c>
      <c r="E58" s="174">
        <v>42596</v>
      </c>
      <c r="F58" s="173">
        <v>367269</v>
      </c>
      <c r="G58" s="178">
        <v>218386</v>
      </c>
      <c r="H58" s="177">
        <v>401826</v>
      </c>
      <c r="I58" s="173">
        <v>0</v>
      </c>
      <c r="J58" s="176"/>
      <c r="K58" s="175">
        <v>0</v>
      </c>
      <c r="L58" s="174">
        <v>0</v>
      </c>
      <c r="M58" s="174">
        <v>0</v>
      </c>
      <c r="N58" s="173">
        <v>0</v>
      </c>
    </row>
    <row r="59" spans="1:14" ht="31.5" x14ac:dyDescent="0.25">
      <c r="A59" s="180" t="s">
        <v>258</v>
      </c>
      <c r="B59" s="179">
        <v>0</v>
      </c>
      <c r="C59" s="174">
        <v>0</v>
      </c>
      <c r="D59" s="174">
        <v>0</v>
      </c>
      <c r="E59" s="174">
        <v>0</v>
      </c>
      <c r="F59" s="173">
        <v>0</v>
      </c>
      <c r="G59" s="178">
        <v>0</v>
      </c>
      <c r="H59" s="177">
        <v>0</v>
      </c>
      <c r="I59" s="173">
        <v>570</v>
      </c>
      <c r="J59" s="176"/>
      <c r="K59" s="175">
        <v>0</v>
      </c>
      <c r="L59" s="174">
        <v>0</v>
      </c>
      <c r="M59" s="174">
        <v>0</v>
      </c>
      <c r="N59" s="173">
        <v>0</v>
      </c>
    </row>
    <row r="60" spans="1:14" ht="15.75" x14ac:dyDescent="0.25">
      <c r="A60" s="180" t="s">
        <v>257</v>
      </c>
      <c r="B60" s="179">
        <v>448</v>
      </c>
      <c r="C60" s="174">
        <v>0</v>
      </c>
      <c r="D60" s="174">
        <v>0</v>
      </c>
      <c r="E60" s="174">
        <v>0</v>
      </c>
      <c r="F60" s="173">
        <v>448</v>
      </c>
      <c r="G60" s="178">
        <v>0</v>
      </c>
      <c r="H60" s="177">
        <v>7</v>
      </c>
      <c r="I60" s="173">
        <v>0</v>
      </c>
      <c r="J60" s="176"/>
      <c r="K60" s="175">
        <v>0</v>
      </c>
      <c r="L60" s="174">
        <v>0</v>
      </c>
      <c r="M60" s="174">
        <v>0</v>
      </c>
      <c r="N60" s="173">
        <v>0</v>
      </c>
    </row>
    <row r="61" spans="1:14" ht="15.75" x14ac:dyDescent="0.25">
      <c r="A61" s="180" t="s">
        <v>256</v>
      </c>
      <c r="B61" s="179">
        <v>44457</v>
      </c>
      <c r="C61" s="174">
        <v>0</v>
      </c>
      <c r="D61" s="174">
        <v>0</v>
      </c>
      <c r="E61" s="174">
        <v>0</v>
      </c>
      <c r="F61" s="173">
        <v>44457</v>
      </c>
      <c r="G61" s="178">
        <v>37700</v>
      </c>
      <c r="H61" s="177">
        <v>71277</v>
      </c>
      <c r="I61" s="173">
        <v>0</v>
      </c>
      <c r="J61" s="176"/>
      <c r="K61" s="175">
        <v>300</v>
      </c>
      <c r="L61" s="174">
        <v>0</v>
      </c>
      <c r="M61" s="174">
        <v>0</v>
      </c>
      <c r="N61" s="173">
        <v>0</v>
      </c>
    </row>
    <row r="62" spans="1:14" ht="31.5" x14ac:dyDescent="0.25">
      <c r="A62" s="180" t="s">
        <v>255</v>
      </c>
      <c r="B62" s="179">
        <v>0</v>
      </c>
      <c r="C62" s="174">
        <v>0</v>
      </c>
      <c r="D62" s="174">
        <v>0</v>
      </c>
      <c r="E62" s="174">
        <v>0</v>
      </c>
      <c r="F62" s="173">
        <v>0</v>
      </c>
      <c r="G62" s="178">
        <v>0</v>
      </c>
      <c r="H62" s="177">
        <v>0</v>
      </c>
      <c r="I62" s="173">
        <v>785</v>
      </c>
      <c r="J62" s="176"/>
      <c r="K62" s="175">
        <v>0</v>
      </c>
      <c r="L62" s="174">
        <v>0</v>
      </c>
      <c r="M62" s="174">
        <v>0</v>
      </c>
      <c r="N62" s="173">
        <v>0</v>
      </c>
    </row>
    <row r="63" spans="1:14" ht="15.75" x14ac:dyDescent="0.25">
      <c r="A63" s="180" t="s">
        <v>254</v>
      </c>
      <c r="B63" s="179">
        <v>15807</v>
      </c>
      <c r="C63" s="174">
        <v>0</v>
      </c>
      <c r="D63" s="174">
        <v>0</v>
      </c>
      <c r="E63" s="174">
        <v>0</v>
      </c>
      <c r="F63" s="173">
        <v>15807</v>
      </c>
      <c r="G63" s="178">
        <v>1186</v>
      </c>
      <c r="H63" s="177">
        <v>21936</v>
      </c>
      <c r="I63" s="173">
        <v>0</v>
      </c>
      <c r="J63" s="176"/>
      <c r="K63" s="175">
        <v>0</v>
      </c>
      <c r="L63" s="174">
        <v>0</v>
      </c>
      <c r="M63" s="174">
        <v>0</v>
      </c>
      <c r="N63" s="173">
        <v>0</v>
      </c>
    </row>
    <row r="64" spans="1:14" ht="15.75" x14ac:dyDescent="0.25">
      <c r="A64" s="180" t="s">
        <v>253</v>
      </c>
      <c r="B64" s="179">
        <v>59532</v>
      </c>
      <c r="C64" s="174">
        <v>20</v>
      </c>
      <c r="D64" s="174">
        <v>0</v>
      </c>
      <c r="E64" s="174">
        <v>0</v>
      </c>
      <c r="F64" s="173">
        <v>59512</v>
      </c>
      <c r="G64" s="178">
        <v>8889</v>
      </c>
      <c r="H64" s="177">
        <v>87738</v>
      </c>
      <c r="I64" s="173">
        <v>0</v>
      </c>
      <c r="J64" s="176"/>
      <c r="K64" s="175">
        <v>0</v>
      </c>
      <c r="L64" s="174">
        <v>0</v>
      </c>
      <c r="M64" s="174">
        <v>0</v>
      </c>
      <c r="N64" s="173">
        <v>0</v>
      </c>
    </row>
    <row r="65" spans="1:14" ht="15.75" x14ac:dyDescent="0.25">
      <c r="A65" s="180" t="s">
        <v>252</v>
      </c>
      <c r="B65" s="179">
        <v>1205</v>
      </c>
      <c r="C65" s="174">
        <v>0</v>
      </c>
      <c r="D65" s="174">
        <v>0</v>
      </c>
      <c r="E65" s="174">
        <v>0</v>
      </c>
      <c r="F65" s="173">
        <v>1205</v>
      </c>
      <c r="G65" s="178">
        <v>50</v>
      </c>
      <c r="H65" s="177">
        <v>8</v>
      </c>
      <c r="I65" s="173">
        <v>0</v>
      </c>
      <c r="J65" s="176"/>
      <c r="K65" s="175">
        <v>0</v>
      </c>
      <c r="L65" s="174">
        <v>0</v>
      </c>
      <c r="M65" s="174">
        <v>0</v>
      </c>
      <c r="N65" s="173">
        <v>0</v>
      </c>
    </row>
    <row r="66" spans="1:14" ht="15.75" x14ac:dyDescent="0.25">
      <c r="A66" s="180" t="s">
        <v>251</v>
      </c>
      <c r="B66" s="179">
        <v>71063</v>
      </c>
      <c r="C66" s="174">
        <v>0</v>
      </c>
      <c r="D66" s="174">
        <v>0</v>
      </c>
      <c r="E66" s="174">
        <v>0</v>
      </c>
      <c r="F66" s="173">
        <v>71063</v>
      </c>
      <c r="G66" s="178">
        <v>621</v>
      </c>
      <c r="H66" s="177">
        <v>39126</v>
      </c>
      <c r="I66" s="173">
        <v>0</v>
      </c>
      <c r="J66" s="176"/>
      <c r="K66" s="175">
        <v>0</v>
      </c>
      <c r="L66" s="174">
        <v>0</v>
      </c>
      <c r="M66" s="174">
        <v>0</v>
      </c>
      <c r="N66" s="173">
        <v>0</v>
      </c>
    </row>
    <row r="67" spans="1:14" ht="15.75" x14ac:dyDescent="0.25">
      <c r="A67" s="180" t="s">
        <v>250</v>
      </c>
      <c r="B67" s="179">
        <v>153796</v>
      </c>
      <c r="C67" s="174">
        <v>0</v>
      </c>
      <c r="D67" s="174">
        <v>0</v>
      </c>
      <c r="E67" s="174">
        <v>0</v>
      </c>
      <c r="F67" s="173">
        <v>153796</v>
      </c>
      <c r="G67" s="178">
        <v>3830</v>
      </c>
      <c r="H67" s="177">
        <v>147336</v>
      </c>
      <c r="I67" s="173">
        <v>0</v>
      </c>
      <c r="J67" s="181">
        <v>2015462.4000000001</v>
      </c>
      <c r="K67" s="175">
        <v>0</v>
      </c>
      <c r="L67" s="174">
        <v>0</v>
      </c>
      <c r="M67" s="174">
        <v>0</v>
      </c>
      <c r="N67" s="173">
        <v>0</v>
      </c>
    </row>
    <row r="68" spans="1:14" ht="15.75" x14ac:dyDescent="0.25">
      <c r="A68" s="180" t="s">
        <v>249</v>
      </c>
      <c r="B68" s="179">
        <v>118711</v>
      </c>
      <c r="C68" s="174">
        <v>1415</v>
      </c>
      <c r="D68" s="174">
        <v>2021</v>
      </c>
      <c r="E68" s="174">
        <v>633</v>
      </c>
      <c r="F68" s="173">
        <v>115275</v>
      </c>
      <c r="G68" s="178">
        <v>76748</v>
      </c>
      <c r="H68" s="177">
        <v>55175</v>
      </c>
      <c r="I68" s="173">
        <v>0</v>
      </c>
      <c r="J68" s="176"/>
      <c r="K68" s="175">
        <v>0</v>
      </c>
      <c r="L68" s="174">
        <v>0</v>
      </c>
      <c r="M68" s="174">
        <v>0</v>
      </c>
      <c r="N68" s="173">
        <v>0</v>
      </c>
    </row>
    <row r="69" spans="1:14" ht="16.5" thickBot="1" x14ac:dyDescent="0.3">
      <c r="A69" s="172" t="s">
        <v>248</v>
      </c>
      <c r="B69" s="171">
        <v>12571</v>
      </c>
      <c r="C69" s="166">
        <v>0</v>
      </c>
      <c r="D69" s="166">
        <v>0</v>
      </c>
      <c r="E69" s="166">
        <v>0</v>
      </c>
      <c r="F69" s="165">
        <v>12571</v>
      </c>
      <c r="G69" s="170">
        <v>0</v>
      </c>
      <c r="H69" s="169">
        <v>2260</v>
      </c>
      <c r="I69" s="165">
        <v>0</v>
      </c>
      <c r="J69" s="168"/>
      <c r="K69" s="167">
        <v>0</v>
      </c>
      <c r="L69" s="166">
        <v>0</v>
      </c>
      <c r="M69" s="166">
        <v>0</v>
      </c>
      <c r="N69" s="165">
        <v>0</v>
      </c>
    </row>
    <row r="70" spans="1:14" ht="16.5" thickBot="1" x14ac:dyDescent="0.3">
      <c r="A70" s="164" t="s">
        <v>50</v>
      </c>
      <c r="B70" s="163">
        <v>2766540</v>
      </c>
      <c r="C70" s="158">
        <v>262349</v>
      </c>
      <c r="D70" s="158">
        <v>253668</v>
      </c>
      <c r="E70" s="158">
        <v>57707</v>
      </c>
      <c r="F70" s="157">
        <v>2250523</v>
      </c>
      <c r="G70" s="162">
        <v>514040</v>
      </c>
      <c r="H70" s="161">
        <v>1707137</v>
      </c>
      <c r="I70" s="157">
        <v>2768</v>
      </c>
      <c r="J70" s="160">
        <v>3029786.8</v>
      </c>
      <c r="K70" s="159">
        <v>27885</v>
      </c>
      <c r="L70" s="158">
        <v>11800</v>
      </c>
      <c r="M70" s="158">
        <v>23591</v>
      </c>
      <c r="N70" s="157">
        <v>10850</v>
      </c>
    </row>
    <row r="71" spans="1:14" ht="16.5" thickBot="1" x14ac:dyDescent="0.3">
      <c r="A71" s="156" t="s">
        <v>84</v>
      </c>
      <c r="B71" s="155">
        <v>59500</v>
      </c>
      <c r="C71" s="154"/>
      <c r="D71" s="154"/>
      <c r="E71" s="154"/>
      <c r="F71" s="151">
        <v>59500</v>
      </c>
      <c r="G71" s="153">
        <v>6800</v>
      </c>
      <c r="H71" s="152">
        <v>17134</v>
      </c>
      <c r="I71" s="151"/>
      <c r="J71" s="150"/>
      <c r="K71" s="149"/>
      <c r="L71" s="148"/>
      <c r="M71" s="148"/>
      <c r="N71" s="147"/>
    </row>
    <row r="72" spans="1:14" ht="16.5" thickBot="1" x14ac:dyDescent="0.3">
      <c r="A72" s="146" t="s">
        <v>52</v>
      </c>
      <c r="B72" s="144">
        <v>2826040</v>
      </c>
      <c r="C72" s="141">
        <v>262349</v>
      </c>
      <c r="D72" s="141">
        <v>253668</v>
      </c>
      <c r="E72" s="141">
        <v>57707</v>
      </c>
      <c r="F72" s="140">
        <v>2310023</v>
      </c>
      <c r="G72" s="145">
        <v>520840</v>
      </c>
      <c r="H72" s="144">
        <v>1724271</v>
      </c>
      <c r="I72" s="140">
        <v>2768</v>
      </c>
      <c r="J72" s="143">
        <v>3029786.8</v>
      </c>
      <c r="K72" s="142">
        <v>27885</v>
      </c>
      <c r="L72" s="141">
        <v>11800</v>
      </c>
      <c r="M72" s="141">
        <v>23591</v>
      </c>
      <c r="N72" s="140">
        <v>10850</v>
      </c>
    </row>
    <row r="73" spans="1:14" ht="15.75" x14ac:dyDescent="0.25">
      <c r="A73" s="139" t="s">
        <v>247</v>
      </c>
      <c r="B73" s="138"/>
      <c r="C73" s="138"/>
      <c r="D73" s="138"/>
      <c r="E73" s="138"/>
      <c r="F73" s="138"/>
      <c r="G73" s="112"/>
      <c r="H73" s="112"/>
      <c r="I73" s="112"/>
      <c r="J73" s="112"/>
      <c r="K73" s="112"/>
      <c r="L73" s="112"/>
      <c r="M73" s="112"/>
      <c r="N73" s="112"/>
    </row>
    <row r="74" spans="1:14" x14ac:dyDescent="0.25">
      <c r="A74" s="112"/>
      <c r="B74" s="138"/>
      <c r="C74" s="138"/>
      <c r="D74" s="138"/>
      <c r="E74" s="138"/>
      <c r="F74" s="138"/>
      <c r="G74" s="112"/>
      <c r="H74" s="112"/>
      <c r="I74" s="112"/>
      <c r="J74" s="112"/>
      <c r="K74" s="112"/>
      <c r="L74" s="112"/>
      <c r="M74" s="112"/>
      <c r="N74" s="112"/>
    </row>
  </sheetData>
  <mergeCells count="11">
    <mergeCell ref="J4:J6"/>
    <mergeCell ref="K4:N4"/>
    <mergeCell ref="K5:L5"/>
    <mergeCell ref="M5:N5"/>
    <mergeCell ref="B1:N2"/>
    <mergeCell ref="I4:I6"/>
    <mergeCell ref="A1:A2"/>
    <mergeCell ref="A4:A6"/>
    <mergeCell ref="B4:F5"/>
    <mergeCell ref="G4:G6"/>
    <mergeCell ref="H4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92"/>
  <sheetViews>
    <sheetView view="pageBreakPreview" zoomScale="98" zoomScaleNormal="60" zoomScaleSheetLayoutView="98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I72" sqref="I72"/>
    </sheetView>
  </sheetViews>
  <sheetFormatPr defaultColWidth="9.28515625" defaultRowHeight="15" x14ac:dyDescent="0.25"/>
  <cols>
    <col min="1" max="1" width="30.42578125" style="26" customWidth="1"/>
    <col min="2" max="2" width="9.140625" style="26" customWidth="1"/>
    <col min="3" max="3" width="10.28515625" style="26" customWidth="1"/>
    <col min="4" max="4" width="13" style="26" customWidth="1"/>
    <col min="5" max="5" width="10.7109375" style="26" customWidth="1"/>
    <col min="6" max="6" width="9.28515625" style="26" customWidth="1"/>
    <col min="7" max="7" width="9" style="26" customWidth="1"/>
    <col min="8" max="8" width="7.7109375" style="137" customWidth="1"/>
    <col min="9" max="9" width="7" style="137" customWidth="1"/>
    <col min="10" max="10" width="7.28515625" style="137" customWidth="1"/>
    <col min="11" max="12" width="9.140625" style="137" customWidth="1"/>
    <col min="13" max="13" width="9.7109375" style="137" customWidth="1"/>
    <col min="14" max="15" width="10.28515625" style="26" customWidth="1"/>
    <col min="16" max="205" width="9.140625" style="26" customWidth="1"/>
    <col min="206" max="206" width="34" style="26" customWidth="1"/>
    <col min="207" max="207" width="11.28515625" style="26" customWidth="1"/>
    <col min="208" max="208" width="11" style="26" customWidth="1"/>
    <col min="209" max="215" width="9.140625" style="26" customWidth="1"/>
    <col min="216" max="217" width="10.7109375" style="26" customWidth="1"/>
    <col min="218" max="218" width="9.140625" style="26" customWidth="1"/>
    <col min="219" max="219" width="11.5703125" style="26" customWidth="1"/>
    <col min="220" max="220" width="13.7109375" style="26" customWidth="1"/>
    <col min="221" max="16384" width="9.28515625" style="26"/>
  </cols>
  <sheetData>
    <row r="1" spans="1:16" ht="16.899999999999999" customHeight="1" x14ac:dyDescent="0.25"/>
    <row r="2" spans="1:16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6" ht="21" customHeight="1" x14ac:dyDescent="0.25">
      <c r="B3" s="746" t="s">
        <v>403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6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</row>
    <row r="5" spans="1:16" ht="24.6" customHeight="1" x14ac:dyDescent="0.25">
      <c r="A5" s="753" t="s">
        <v>402</v>
      </c>
      <c r="B5" s="756" t="s">
        <v>401</v>
      </c>
      <c r="C5" s="757"/>
      <c r="D5" s="747" t="s">
        <v>400</v>
      </c>
      <c r="E5" s="748"/>
      <c r="F5" s="748"/>
      <c r="G5" s="749"/>
      <c r="H5" s="757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6" ht="28.9" customHeight="1" x14ac:dyDescent="0.25">
      <c r="A6" s="754"/>
      <c r="B6" s="758"/>
      <c r="C6" s="759"/>
      <c r="D6" s="750"/>
      <c r="E6" s="751"/>
      <c r="F6" s="751"/>
      <c r="G6" s="752"/>
      <c r="H6" s="759"/>
      <c r="I6" s="759"/>
      <c r="J6" s="759"/>
      <c r="K6" s="759"/>
      <c r="L6" s="759"/>
      <c r="M6" s="759"/>
      <c r="N6" s="759"/>
      <c r="O6" s="759"/>
      <c r="P6" s="761"/>
    </row>
    <row r="7" spans="1:16" ht="16.149999999999999" hidden="1" customHeight="1" x14ac:dyDescent="0.25">
      <c r="A7" s="754"/>
      <c r="B7" s="758"/>
      <c r="C7" s="759"/>
      <c r="D7" s="549"/>
      <c r="E7" s="548"/>
      <c r="F7" s="547"/>
      <c r="G7" s="547"/>
      <c r="H7" s="759"/>
      <c r="I7" s="759"/>
      <c r="J7" s="759"/>
      <c r="K7" s="759"/>
      <c r="L7" s="759"/>
      <c r="M7" s="759"/>
      <c r="N7" s="759"/>
      <c r="O7" s="759"/>
      <c r="P7" s="761"/>
    </row>
    <row r="8" spans="1:16" ht="31.15" hidden="1" customHeight="1" x14ac:dyDescent="0.25">
      <c r="A8" s="754"/>
      <c r="B8" s="758"/>
      <c r="C8" s="759"/>
      <c r="D8" s="546"/>
      <c r="E8" s="545"/>
      <c r="F8" s="544"/>
      <c r="G8" s="544"/>
      <c r="H8" s="759"/>
      <c r="I8" s="759"/>
      <c r="J8" s="759"/>
      <c r="K8" s="759"/>
      <c r="L8" s="759"/>
      <c r="M8" s="759"/>
      <c r="N8" s="759"/>
      <c r="O8" s="759"/>
      <c r="P8" s="761"/>
    </row>
    <row r="9" spans="1:16" ht="46.15" customHeight="1" x14ac:dyDescent="0.25">
      <c r="A9" s="754"/>
      <c r="B9" s="762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742" t="s">
        <v>313</v>
      </c>
      <c r="H9" s="740" t="s">
        <v>393</v>
      </c>
      <c r="I9" s="740" t="s">
        <v>392</v>
      </c>
      <c r="J9" s="740" t="s">
        <v>391</v>
      </c>
      <c r="K9" s="744" t="s">
        <v>390</v>
      </c>
      <c r="L9" s="744"/>
      <c r="M9" s="744"/>
      <c r="N9" s="742" t="s">
        <v>389</v>
      </c>
      <c r="O9" s="740" t="s">
        <v>388</v>
      </c>
      <c r="P9" s="738" t="s">
        <v>387</v>
      </c>
    </row>
    <row r="10" spans="1:16" ht="94.9" customHeight="1" thickBot="1" x14ac:dyDescent="0.3">
      <c r="A10" s="755"/>
      <c r="B10" s="763"/>
      <c r="C10" s="743"/>
      <c r="D10" s="743"/>
      <c r="E10" s="743"/>
      <c r="F10" s="743"/>
      <c r="G10" s="743"/>
      <c r="H10" s="741"/>
      <c r="I10" s="741"/>
      <c r="J10" s="741"/>
      <c r="K10" s="543" t="s">
        <v>386</v>
      </c>
      <c r="L10" s="543" t="s">
        <v>385</v>
      </c>
      <c r="M10" s="543" t="s">
        <v>384</v>
      </c>
      <c r="N10" s="743"/>
      <c r="O10" s="741"/>
      <c r="P10" s="739"/>
    </row>
    <row r="11" spans="1:16" ht="17.45" customHeight="1" x14ac:dyDescent="0.25">
      <c r="A11" s="542" t="s">
        <v>310</v>
      </c>
      <c r="B11" s="541">
        <v>0</v>
      </c>
      <c r="C11" s="540">
        <v>15</v>
      </c>
      <c r="D11" s="540">
        <v>0</v>
      </c>
      <c r="E11" s="540">
        <v>0</v>
      </c>
      <c r="F11" s="540">
        <v>0</v>
      </c>
      <c r="G11" s="540">
        <v>0</v>
      </c>
      <c r="H11" s="540">
        <v>8492</v>
      </c>
      <c r="I11" s="540">
        <v>87</v>
      </c>
      <c r="J11" s="540">
        <v>110055</v>
      </c>
      <c r="K11" s="540">
        <v>0</v>
      </c>
      <c r="L11" s="540">
        <v>0</v>
      </c>
      <c r="M11" s="540">
        <v>0</v>
      </c>
      <c r="N11" s="540">
        <v>0</v>
      </c>
      <c r="O11" s="540">
        <v>0</v>
      </c>
      <c r="P11" s="539">
        <v>80771</v>
      </c>
    </row>
    <row r="12" spans="1:16" ht="15.75" x14ac:dyDescent="0.25">
      <c r="A12" s="538" t="s">
        <v>309</v>
      </c>
      <c r="B12" s="537">
        <v>0</v>
      </c>
      <c r="C12" s="536">
        <v>0</v>
      </c>
      <c r="D12" s="536">
        <v>0</v>
      </c>
      <c r="E12" s="536">
        <v>0</v>
      </c>
      <c r="F12" s="536">
        <v>0</v>
      </c>
      <c r="G12" s="536">
        <v>0</v>
      </c>
      <c r="H12" s="536">
        <v>0</v>
      </c>
      <c r="I12" s="536">
        <v>0</v>
      </c>
      <c r="J12" s="536">
        <v>4554</v>
      </c>
      <c r="K12" s="536">
        <v>0</v>
      </c>
      <c r="L12" s="536">
        <v>0</v>
      </c>
      <c r="M12" s="536">
        <v>0</v>
      </c>
      <c r="N12" s="536">
        <v>0</v>
      </c>
      <c r="O12" s="536">
        <v>0</v>
      </c>
      <c r="P12" s="535">
        <v>1685</v>
      </c>
    </row>
    <row r="13" spans="1:16" ht="15.75" x14ac:dyDescent="0.25">
      <c r="A13" s="538" t="s">
        <v>308</v>
      </c>
      <c r="B13" s="537">
        <v>0</v>
      </c>
      <c r="C13" s="536">
        <v>0</v>
      </c>
      <c r="D13" s="536">
        <v>0</v>
      </c>
      <c r="E13" s="536">
        <v>0</v>
      </c>
      <c r="F13" s="536">
        <v>0</v>
      </c>
      <c r="G13" s="536">
        <v>0</v>
      </c>
      <c r="H13" s="536">
        <v>0</v>
      </c>
      <c r="I13" s="536">
        <v>0</v>
      </c>
      <c r="J13" s="536">
        <v>17402</v>
      </c>
      <c r="K13" s="536">
        <v>0</v>
      </c>
      <c r="L13" s="536">
        <v>0</v>
      </c>
      <c r="M13" s="536">
        <v>0</v>
      </c>
      <c r="N13" s="536">
        <v>0</v>
      </c>
      <c r="O13" s="536">
        <v>0</v>
      </c>
      <c r="P13" s="535">
        <v>4456</v>
      </c>
    </row>
    <row r="14" spans="1:16" ht="15.75" x14ac:dyDescent="0.25">
      <c r="A14" s="538" t="s">
        <v>307</v>
      </c>
      <c r="B14" s="537">
        <v>0</v>
      </c>
      <c r="C14" s="536">
        <v>0</v>
      </c>
      <c r="D14" s="536">
        <v>0</v>
      </c>
      <c r="E14" s="536">
        <v>0</v>
      </c>
      <c r="F14" s="536">
        <v>0</v>
      </c>
      <c r="G14" s="536">
        <v>0</v>
      </c>
      <c r="H14" s="536">
        <v>231</v>
      </c>
      <c r="I14" s="536">
        <v>0</v>
      </c>
      <c r="J14" s="536">
        <v>9079</v>
      </c>
      <c r="K14" s="536">
        <v>0</v>
      </c>
      <c r="L14" s="536">
        <v>0</v>
      </c>
      <c r="M14" s="536">
        <v>0</v>
      </c>
      <c r="N14" s="536">
        <v>0</v>
      </c>
      <c r="O14" s="536">
        <v>0</v>
      </c>
      <c r="P14" s="535">
        <v>0</v>
      </c>
    </row>
    <row r="15" spans="1:16" ht="15.75" x14ac:dyDescent="0.25">
      <c r="A15" s="538" t="s">
        <v>306</v>
      </c>
      <c r="B15" s="537">
        <v>0</v>
      </c>
      <c r="C15" s="536">
        <v>0</v>
      </c>
      <c r="D15" s="536">
        <v>0</v>
      </c>
      <c r="E15" s="536">
        <v>0</v>
      </c>
      <c r="F15" s="536">
        <v>0</v>
      </c>
      <c r="G15" s="536">
        <v>0</v>
      </c>
      <c r="H15" s="536">
        <v>0</v>
      </c>
      <c r="I15" s="536">
        <v>0</v>
      </c>
      <c r="J15" s="536">
        <v>5282</v>
      </c>
      <c r="K15" s="536">
        <v>0</v>
      </c>
      <c r="L15" s="536">
        <v>0</v>
      </c>
      <c r="M15" s="536">
        <v>0</v>
      </c>
      <c r="N15" s="536">
        <v>0</v>
      </c>
      <c r="O15" s="536">
        <v>0</v>
      </c>
      <c r="P15" s="535">
        <v>820</v>
      </c>
    </row>
    <row r="16" spans="1:16" ht="15.75" x14ac:dyDescent="0.25">
      <c r="A16" s="538" t="s">
        <v>305</v>
      </c>
      <c r="B16" s="537">
        <v>0</v>
      </c>
      <c r="C16" s="536">
        <v>0</v>
      </c>
      <c r="D16" s="536">
        <v>0</v>
      </c>
      <c r="E16" s="536">
        <v>0</v>
      </c>
      <c r="F16" s="536">
        <v>0</v>
      </c>
      <c r="G16" s="536">
        <v>0</v>
      </c>
      <c r="H16" s="536">
        <v>65</v>
      </c>
      <c r="I16" s="536">
        <v>0</v>
      </c>
      <c r="J16" s="536">
        <v>959</v>
      </c>
      <c r="K16" s="536">
        <v>0</v>
      </c>
      <c r="L16" s="536">
        <v>0</v>
      </c>
      <c r="M16" s="536">
        <v>0</v>
      </c>
      <c r="N16" s="536">
        <v>0</v>
      </c>
      <c r="O16" s="536">
        <v>0</v>
      </c>
      <c r="P16" s="535">
        <v>0</v>
      </c>
    </row>
    <row r="17" spans="1:16" ht="19.899999999999999" customHeight="1" x14ac:dyDescent="0.25">
      <c r="A17" s="538" t="s">
        <v>304</v>
      </c>
      <c r="B17" s="537">
        <v>0</v>
      </c>
      <c r="C17" s="536">
        <v>0</v>
      </c>
      <c r="D17" s="536">
        <v>0</v>
      </c>
      <c r="E17" s="536">
        <v>0</v>
      </c>
      <c r="F17" s="536">
        <v>0</v>
      </c>
      <c r="G17" s="536">
        <v>0</v>
      </c>
      <c r="H17" s="536">
        <v>100</v>
      </c>
      <c r="I17" s="536">
        <v>0</v>
      </c>
      <c r="J17" s="536">
        <v>4837</v>
      </c>
      <c r="K17" s="536">
        <v>0</v>
      </c>
      <c r="L17" s="536">
        <v>0</v>
      </c>
      <c r="M17" s="536">
        <v>0</v>
      </c>
      <c r="N17" s="536">
        <v>0</v>
      </c>
      <c r="O17" s="536">
        <v>0</v>
      </c>
      <c r="P17" s="535">
        <v>1300</v>
      </c>
    </row>
    <row r="18" spans="1:16" ht="31.9" customHeight="1" x14ac:dyDescent="0.25">
      <c r="A18" s="538" t="s">
        <v>303</v>
      </c>
      <c r="B18" s="537">
        <v>0</v>
      </c>
      <c r="C18" s="536">
        <v>0</v>
      </c>
      <c r="D18" s="536">
        <v>0</v>
      </c>
      <c r="E18" s="536">
        <v>0</v>
      </c>
      <c r="F18" s="536">
        <v>0</v>
      </c>
      <c r="G18" s="536">
        <v>0</v>
      </c>
      <c r="H18" s="536">
        <v>360</v>
      </c>
      <c r="I18" s="536">
        <v>0</v>
      </c>
      <c r="J18" s="536">
        <v>9036</v>
      </c>
      <c r="K18" s="536">
        <v>0</v>
      </c>
      <c r="L18" s="536">
        <v>0</v>
      </c>
      <c r="M18" s="536">
        <v>0</v>
      </c>
      <c r="N18" s="536">
        <v>0</v>
      </c>
      <c r="O18" s="536">
        <v>0</v>
      </c>
      <c r="P18" s="535">
        <v>12371</v>
      </c>
    </row>
    <row r="19" spans="1:16" ht="15.75" x14ac:dyDescent="0.25">
      <c r="A19" s="538" t="s">
        <v>302</v>
      </c>
      <c r="B19" s="537">
        <v>0</v>
      </c>
      <c r="C19" s="536">
        <v>0</v>
      </c>
      <c r="D19" s="536">
        <v>0</v>
      </c>
      <c r="E19" s="536">
        <v>0</v>
      </c>
      <c r="F19" s="536">
        <v>0</v>
      </c>
      <c r="G19" s="536">
        <v>0</v>
      </c>
      <c r="H19" s="536">
        <v>450</v>
      </c>
      <c r="I19" s="536">
        <v>0</v>
      </c>
      <c r="J19" s="536">
        <v>5627</v>
      </c>
      <c r="K19" s="536">
        <v>0</v>
      </c>
      <c r="L19" s="536">
        <v>0</v>
      </c>
      <c r="M19" s="536">
        <v>0</v>
      </c>
      <c r="N19" s="536">
        <v>0</v>
      </c>
      <c r="O19" s="536">
        <v>0</v>
      </c>
      <c r="P19" s="535">
        <v>3997</v>
      </c>
    </row>
    <row r="20" spans="1:16" ht="15.75" x14ac:dyDescent="0.25">
      <c r="A20" s="538" t="s">
        <v>301</v>
      </c>
      <c r="B20" s="537">
        <v>0</v>
      </c>
      <c r="C20" s="536">
        <v>0</v>
      </c>
      <c r="D20" s="536">
        <v>0</v>
      </c>
      <c r="E20" s="536">
        <v>0</v>
      </c>
      <c r="F20" s="536">
        <v>0</v>
      </c>
      <c r="G20" s="536">
        <v>0</v>
      </c>
      <c r="H20" s="536">
        <v>3469</v>
      </c>
      <c r="I20" s="536">
        <v>100</v>
      </c>
      <c r="J20" s="536">
        <v>29819</v>
      </c>
      <c r="K20" s="536">
        <v>0</v>
      </c>
      <c r="L20" s="536">
        <v>0</v>
      </c>
      <c r="M20" s="536">
        <v>0</v>
      </c>
      <c r="N20" s="536">
        <v>0</v>
      </c>
      <c r="O20" s="536">
        <v>0</v>
      </c>
      <c r="P20" s="535">
        <v>22308</v>
      </c>
    </row>
    <row r="21" spans="1:16" ht="16.149999999999999" customHeight="1" x14ac:dyDescent="0.25">
      <c r="A21" s="538" t="s">
        <v>300</v>
      </c>
      <c r="B21" s="537">
        <v>0</v>
      </c>
      <c r="C21" s="536">
        <v>0</v>
      </c>
      <c r="D21" s="536">
        <v>0</v>
      </c>
      <c r="E21" s="536">
        <v>0</v>
      </c>
      <c r="F21" s="536">
        <v>0</v>
      </c>
      <c r="G21" s="536">
        <v>0</v>
      </c>
      <c r="H21" s="536">
        <v>830</v>
      </c>
      <c r="I21" s="536">
        <v>0</v>
      </c>
      <c r="J21" s="536">
        <v>12013</v>
      </c>
      <c r="K21" s="536">
        <v>0</v>
      </c>
      <c r="L21" s="536">
        <v>0</v>
      </c>
      <c r="M21" s="536">
        <v>0</v>
      </c>
      <c r="N21" s="536">
        <v>0</v>
      </c>
      <c r="O21" s="536">
        <v>0</v>
      </c>
      <c r="P21" s="535">
        <v>20552</v>
      </c>
    </row>
    <row r="22" spans="1:16" ht="16.149999999999999" customHeight="1" x14ac:dyDescent="0.25">
      <c r="A22" s="538" t="s">
        <v>299</v>
      </c>
      <c r="B22" s="537">
        <v>0</v>
      </c>
      <c r="C22" s="536">
        <v>0</v>
      </c>
      <c r="D22" s="536">
        <v>0</v>
      </c>
      <c r="E22" s="536">
        <v>0</v>
      </c>
      <c r="F22" s="536">
        <v>0</v>
      </c>
      <c r="G22" s="536">
        <v>0</v>
      </c>
      <c r="H22" s="536">
        <v>9443</v>
      </c>
      <c r="I22" s="536">
        <v>0</v>
      </c>
      <c r="J22" s="536">
        <v>34286</v>
      </c>
      <c r="K22" s="536">
        <v>0</v>
      </c>
      <c r="L22" s="536">
        <v>0</v>
      </c>
      <c r="M22" s="536">
        <v>0</v>
      </c>
      <c r="N22" s="536">
        <v>0</v>
      </c>
      <c r="O22" s="536">
        <v>0</v>
      </c>
      <c r="P22" s="535">
        <v>1553</v>
      </c>
    </row>
    <row r="23" spans="1:16" ht="19.149999999999999" customHeight="1" x14ac:dyDescent="0.25">
      <c r="A23" s="538" t="s">
        <v>298</v>
      </c>
      <c r="B23" s="537">
        <v>0</v>
      </c>
      <c r="C23" s="536">
        <v>0</v>
      </c>
      <c r="D23" s="536">
        <v>0</v>
      </c>
      <c r="E23" s="536">
        <v>0</v>
      </c>
      <c r="F23" s="536">
        <v>0</v>
      </c>
      <c r="G23" s="536">
        <v>0</v>
      </c>
      <c r="H23" s="536">
        <v>510</v>
      </c>
      <c r="I23" s="536">
        <v>0</v>
      </c>
      <c r="J23" s="536">
        <v>4583</v>
      </c>
      <c r="K23" s="536">
        <v>0</v>
      </c>
      <c r="L23" s="536">
        <v>0</v>
      </c>
      <c r="M23" s="536">
        <v>0</v>
      </c>
      <c r="N23" s="536">
        <v>0</v>
      </c>
      <c r="O23" s="536">
        <v>0</v>
      </c>
      <c r="P23" s="535">
        <v>5277</v>
      </c>
    </row>
    <row r="24" spans="1:16" ht="15.75" x14ac:dyDescent="0.25">
      <c r="A24" s="538" t="s">
        <v>297</v>
      </c>
      <c r="B24" s="537">
        <v>0</v>
      </c>
      <c r="C24" s="536">
        <v>0</v>
      </c>
      <c r="D24" s="536">
        <v>0</v>
      </c>
      <c r="E24" s="536">
        <v>0</v>
      </c>
      <c r="F24" s="536">
        <v>0</v>
      </c>
      <c r="G24" s="536">
        <v>0</v>
      </c>
      <c r="H24" s="536">
        <v>0</v>
      </c>
      <c r="I24" s="536">
        <v>0</v>
      </c>
      <c r="J24" s="536">
        <v>2989</v>
      </c>
      <c r="K24" s="536">
        <v>0</v>
      </c>
      <c r="L24" s="536">
        <v>0</v>
      </c>
      <c r="M24" s="536">
        <v>0</v>
      </c>
      <c r="N24" s="536">
        <v>0</v>
      </c>
      <c r="O24" s="536">
        <v>0</v>
      </c>
      <c r="P24" s="535">
        <v>0</v>
      </c>
    </row>
    <row r="25" spans="1:16" ht="15.75" x14ac:dyDescent="0.25">
      <c r="A25" s="538" t="s">
        <v>296</v>
      </c>
      <c r="B25" s="537">
        <v>0</v>
      </c>
      <c r="C25" s="536">
        <v>200</v>
      </c>
      <c r="D25" s="536">
        <v>0</v>
      </c>
      <c r="E25" s="536">
        <v>0</v>
      </c>
      <c r="F25" s="536">
        <v>0</v>
      </c>
      <c r="G25" s="536">
        <v>0</v>
      </c>
      <c r="H25" s="536">
        <v>7415</v>
      </c>
      <c r="I25" s="536">
        <v>464</v>
      </c>
      <c r="J25" s="536">
        <v>47962</v>
      </c>
      <c r="K25" s="536">
        <v>0</v>
      </c>
      <c r="L25" s="536">
        <v>0</v>
      </c>
      <c r="M25" s="536">
        <v>0</v>
      </c>
      <c r="N25" s="536">
        <v>0</v>
      </c>
      <c r="O25" s="536">
        <v>0</v>
      </c>
      <c r="P25" s="535">
        <v>44275</v>
      </c>
    </row>
    <row r="26" spans="1:16" ht="31.5" x14ac:dyDescent="0.25">
      <c r="A26" s="538" t="s">
        <v>295</v>
      </c>
      <c r="B26" s="537">
        <v>0</v>
      </c>
      <c r="C26" s="536">
        <v>0</v>
      </c>
      <c r="D26" s="536">
        <v>0</v>
      </c>
      <c r="E26" s="536">
        <v>0</v>
      </c>
      <c r="F26" s="536">
        <v>0</v>
      </c>
      <c r="G26" s="536">
        <v>0</v>
      </c>
      <c r="H26" s="536">
        <v>0</v>
      </c>
      <c r="I26" s="536">
        <v>0</v>
      </c>
      <c r="J26" s="536">
        <v>0</v>
      </c>
      <c r="K26" s="536">
        <v>0</v>
      </c>
      <c r="L26" s="536">
        <v>0</v>
      </c>
      <c r="M26" s="536">
        <v>0</v>
      </c>
      <c r="N26" s="536">
        <v>0</v>
      </c>
      <c r="O26" s="536">
        <v>0</v>
      </c>
      <c r="P26" s="535">
        <v>0</v>
      </c>
    </row>
    <row r="27" spans="1:16" ht="24" customHeight="1" x14ac:dyDescent="0.25">
      <c r="A27" s="538" t="s">
        <v>294</v>
      </c>
      <c r="B27" s="537">
        <v>0</v>
      </c>
      <c r="C27" s="536">
        <v>0</v>
      </c>
      <c r="D27" s="536">
        <v>0</v>
      </c>
      <c r="E27" s="536">
        <v>0</v>
      </c>
      <c r="F27" s="536">
        <v>0</v>
      </c>
      <c r="G27" s="536">
        <v>0</v>
      </c>
      <c r="H27" s="536">
        <v>0</v>
      </c>
      <c r="I27" s="536">
        <v>0</v>
      </c>
      <c r="J27" s="536">
        <v>7107</v>
      </c>
      <c r="K27" s="536">
        <v>0</v>
      </c>
      <c r="L27" s="536">
        <v>0</v>
      </c>
      <c r="M27" s="536">
        <v>0</v>
      </c>
      <c r="N27" s="536">
        <v>0</v>
      </c>
      <c r="O27" s="536">
        <v>0</v>
      </c>
      <c r="P27" s="535">
        <v>0</v>
      </c>
    </row>
    <row r="28" spans="1:16" ht="15.75" x14ac:dyDescent="0.25">
      <c r="A28" s="538" t="s">
        <v>293</v>
      </c>
      <c r="B28" s="537">
        <v>0</v>
      </c>
      <c r="C28" s="536">
        <v>0</v>
      </c>
      <c r="D28" s="536">
        <v>0</v>
      </c>
      <c r="E28" s="536">
        <v>0</v>
      </c>
      <c r="F28" s="536">
        <v>0</v>
      </c>
      <c r="G28" s="536">
        <v>0</v>
      </c>
      <c r="H28" s="536">
        <v>102</v>
      </c>
      <c r="I28" s="536">
        <v>0</v>
      </c>
      <c r="J28" s="536">
        <v>9250</v>
      </c>
      <c r="K28" s="536">
        <v>0</v>
      </c>
      <c r="L28" s="536">
        <v>0</v>
      </c>
      <c r="M28" s="536">
        <v>0</v>
      </c>
      <c r="N28" s="536">
        <v>0</v>
      </c>
      <c r="O28" s="536">
        <v>0</v>
      </c>
      <c r="P28" s="535">
        <v>421</v>
      </c>
    </row>
    <row r="29" spans="1:16" ht="31.5" x14ac:dyDescent="0.25">
      <c r="A29" s="538" t="s">
        <v>292</v>
      </c>
      <c r="B29" s="537">
        <v>2081</v>
      </c>
      <c r="C29" s="536">
        <v>3120</v>
      </c>
      <c r="D29" s="536">
        <v>3</v>
      </c>
      <c r="E29" s="536">
        <v>0</v>
      </c>
      <c r="F29" s="536">
        <v>16366</v>
      </c>
      <c r="G29" s="536">
        <v>4747</v>
      </c>
      <c r="H29" s="536">
        <v>6704</v>
      </c>
      <c r="I29" s="536">
        <v>2930</v>
      </c>
      <c r="J29" s="536">
        <v>12769</v>
      </c>
      <c r="K29" s="536">
        <v>0</v>
      </c>
      <c r="L29" s="536">
        <v>0</v>
      </c>
      <c r="M29" s="536">
        <v>0</v>
      </c>
      <c r="N29" s="536">
        <v>0</v>
      </c>
      <c r="O29" s="536">
        <v>0</v>
      </c>
      <c r="P29" s="535">
        <v>12855</v>
      </c>
    </row>
    <row r="30" spans="1:16" ht="15.75" x14ac:dyDescent="0.25">
      <c r="A30" s="538" t="s">
        <v>291</v>
      </c>
      <c r="B30" s="537">
        <v>0</v>
      </c>
      <c r="C30" s="536">
        <v>0</v>
      </c>
      <c r="D30" s="536">
        <v>0</v>
      </c>
      <c r="E30" s="536">
        <v>0</v>
      </c>
      <c r="F30" s="536">
        <v>0</v>
      </c>
      <c r="G30" s="536">
        <v>0</v>
      </c>
      <c r="H30" s="536">
        <v>3481</v>
      </c>
      <c r="I30" s="536">
        <v>0</v>
      </c>
      <c r="J30" s="536">
        <v>8627</v>
      </c>
      <c r="K30" s="536">
        <v>0</v>
      </c>
      <c r="L30" s="536">
        <v>0</v>
      </c>
      <c r="M30" s="536">
        <v>0</v>
      </c>
      <c r="N30" s="536">
        <v>0</v>
      </c>
      <c r="O30" s="536">
        <v>7457</v>
      </c>
      <c r="P30" s="535">
        <v>14659</v>
      </c>
    </row>
    <row r="31" spans="1:16" ht="19.899999999999999" customHeight="1" x14ac:dyDescent="0.25">
      <c r="A31" s="538" t="s">
        <v>290</v>
      </c>
      <c r="B31" s="537">
        <v>0</v>
      </c>
      <c r="C31" s="536">
        <v>0</v>
      </c>
      <c r="D31" s="536">
        <v>0</v>
      </c>
      <c r="E31" s="536">
        <v>0</v>
      </c>
      <c r="F31" s="536">
        <v>0</v>
      </c>
      <c r="G31" s="536">
        <v>0</v>
      </c>
      <c r="H31" s="536">
        <v>1323</v>
      </c>
      <c r="I31" s="536">
        <v>0</v>
      </c>
      <c r="J31" s="536">
        <v>489</v>
      </c>
      <c r="K31" s="536">
        <v>0</v>
      </c>
      <c r="L31" s="536">
        <v>0</v>
      </c>
      <c r="M31" s="536">
        <v>0</v>
      </c>
      <c r="N31" s="536">
        <v>0</v>
      </c>
      <c r="O31" s="536">
        <v>0</v>
      </c>
      <c r="P31" s="535">
        <v>0</v>
      </c>
    </row>
    <row r="32" spans="1:16" ht="15.75" x14ac:dyDescent="0.25">
      <c r="A32" s="538" t="s">
        <v>289</v>
      </c>
      <c r="B32" s="537">
        <v>0</v>
      </c>
      <c r="C32" s="536">
        <v>0</v>
      </c>
      <c r="D32" s="536">
        <v>0</v>
      </c>
      <c r="E32" s="536">
        <v>0</v>
      </c>
      <c r="F32" s="536">
        <v>0</v>
      </c>
      <c r="G32" s="536">
        <v>0</v>
      </c>
      <c r="H32" s="536">
        <v>4555</v>
      </c>
      <c r="I32" s="536">
        <v>0</v>
      </c>
      <c r="J32" s="536">
        <v>596</v>
      </c>
      <c r="K32" s="536">
        <v>0</v>
      </c>
      <c r="L32" s="536">
        <v>0</v>
      </c>
      <c r="M32" s="536">
        <v>0</v>
      </c>
      <c r="N32" s="536">
        <v>0</v>
      </c>
      <c r="O32" s="536">
        <v>0</v>
      </c>
      <c r="P32" s="535">
        <v>0</v>
      </c>
    </row>
    <row r="33" spans="1:16" ht="18.600000000000001" customHeight="1" x14ac:dyDescent="0.25">
      <c r="A33" s="538" t="s">
        <v>288</v>
      </c>
      <c r="B33" s="537">
        <v>0</v>
      </c>
      <c r="C33" s="536">
        <v>0</v>
      </c>
      <c r="D33" s="536">
        <v>0</v>
      </c>
      <c r="E33" s="536">
        <v>0</v>
      </c>
      <c r="F33" s="536">
        <v>0</v>
      </c>
      <c r="G33" s="536">
        <v>0</v>
      </c>
      <c r="H33" s="536">
        <v>2669</v>
      </c>
      <c r="I33" s="536">
        <v>0</v>
      </c>
      <c r="J33" s="536">
        <v>1504</v>
      </c>
      <c r="K33" s="536">
        <v>0</v>
      </c>
      <c r="L33" s="536">
        <v>0</v>
      </c>
      <c r="M33" s="536">
        <v>0</v>
      </c>
      <c r="N33" s="536">
        <v>0</v>
      </c>
      <c r="O33" s="536">
        <v>0</v>
      </c>
      <c r="P33" s="535">
        <v>0</v>
      </c>
    </row>
    <row r="34" spans="1:16" ht="16.149999999999999" customHeight="1" x14ac:dyDescent="0.25">
      <c r="A34" s="538" t="s">
        <v>287</v>
      </c>
      <c r="B34" s="537">
        <v>0</v>
      </c>
      <c r="C34" s="536">
        <v>0</v>
      </c>
      <c r="D34" s="536">
        <v>0</v>
      </c>
      <c r="E34" s="536">
        <v>0</v>
      </c>
      <c r="F34" s="536">
        <v>0</v>
      </c>
      <c r="G34" s="536">
        <v>0</v>
      </c>
      <c r="H34" s="536">
        <v>6055</v>
      </c>
      <c r="I34" s="536">
        <v>0</v>
      </c>
      <c r="J34" s="536">
        <v>1375</v>
      </c>
      <c r="K34" s="536">
        <v>0</v>
      </c>
      <c r="L34" s="536">
        <v>0</v>
      </c>
      <c r="M34" s="536">
        <v>0</v>
      </c>
      <c r="N34" s="536">
        <v>0</v>
      </c>
      <c r="O34" s="536">
        <v>0</v>
      </c>
      <c r="P34" s="535">
        <v>0</v>
      </c>
    </row>
    <row r="35" spans="1:16" ht="15.75" x14ac:dyDescent="0.25">
      <c r="A35" s="538" t="s">
        <v>286</v>
      </c>
      <c r="B35" s="537">
        <v>0</v>
      </c>
      <c r="C35" s="536">
        <v>0</v>
      </c>
      <c r="D35" s="536">
        <v>0</v>
      </c>
      <c r="E35" s="536">
        <v>0</v>
      </c>
      <c r="F35" s="536">
        <v>0</v>
      </c>
      <c r="G35" s="536">
        <v>0</v>
      </c>
      <c r="H35" s="536">
        <v>1295</v>
      </c>
      <c r="I35" s="536">
        <v>0</v>
      </c>
      <c r="J35" s="536">
        <v>682</v>
      </c>
      <c r="K35" s="536">
        <v>0</v>
      </c>
      <c r="L35" s="536">
        <v>0</v>
      </c>
      <c r="M35" s="536">
        <v>0</v>
      </c>
      <c r="N35" s="536">
        <v>0</v>
      </c>
      <c r="O35" s="536">
        <v>0</v>
      </c>
      <c r="P35" s="535">
        <v>0</v>
      </c>
    </row>
    <row r="36" spans="1:16" ht="15.75" x14ac:dyDescent="0.25">
      <c r="A36" s="538" t="s">
        <v>285</v>
      </c>
      <c r="B36" s="537">
        <v>0</v>
      </c>
      <c r="C36" s="536">
        <v>0</v>
      </c>
      <c r="D36" s="536">
        <v>0</v>
      </c>
      <c r="E36" s="536">
        <v>0</v>
      </c>
      <c r="F36" s="536">
        <v>0</v>
      </c>
      <c r="G36" s="536">
        <v>0</v>
      </c>
      <c r="H36" s="536">
        <v>5579</v>
      </c>
      <c r="I36" s="536">
        <v>0</v>
      </c>
      <c r="J36" s="536">
        <v>1988</v>
      </c>
      <c r="K36" s="536">
        <v>0</v>
      </c>
      <c r="L36" s="536">
        <v>0</v>
      </c>
      <c r="M36" s="536">
        <v>0</v>
      </c>
      <c r="N36" s="536">
        <v>0</v>
      </c>
      <c r="O36" s="536">
        <v>0</v>
      </c>
      <c r="P36" s="535">
        <v>0</v>
      </c>
    </row>
    <row r="37" spans="1:16" ht="19.899999999999999" customHeight="1" x14ac:dyDescent="0.25">
      <c r="A37" s="538" t="s">
        <v>284</v>
      </c>
      <c r="B37" s="537">
        <v>0</v>
      </c>
      <c r="C37" s="536">
        <v>0</v>
      </c>
      <c r="D37" s="536">
        <v>0</v>
      </c>
      <c r="E37" s="536">
        <v>0</v>
      </c>
      <c r="F37" s="536">
        <v>0</v>
      </c>
      <c r="G37" s="536">
        <v>0</v>
      </c>
      <c r="H37" s="536">
        <v>8976</v>
      </c>
      <c r="I37" s="536">
        <v>0</v>
      </c>
      <c r="J37" s="536">
        <v>833</v>
      </c>
      <c r="K37" s="536">
        <v>0</v>
      </c>
      <c r="L37" s="536">
        <v>0</v>
      </c>
      <c r="M37" s="536">
        <v>0</v>
      </c>
      <c r="N37" s="536">
        <v>0</v>
      </c>
      <c r="O37" s="536">
        <v>0</v>
      </c>
      <c r="P37" s="535">
        <v>0</v>
      </c>
    </row>
    <row r="38" spans="1:16" ht="15.75" x14ac:dyDescent="0.25">
      <c r="A38" s="538" t="s">
        <v>283</v>
      </c>
      <c r="B38" s="537">
        <v>0</v>
      </c>
      <c r="C38" s="536">
        <v>0</v>
      </c>
      <c r="D38" s="536">
        <v>0</v>
      </c>
      <c r="E38" s="536">
        <v>0</v>
      </c>
      <c r="F38" s="536">
        <v>0</v>
      </c>
      <c r="G38" s="536">
        <v>0</v>
      </c>
      <c r="H38" s="536">
        <v>2797</v>
      </c>
      <c r="I38" s="536">
        <v>0</v>
      </c>
      <c r="J38" s="536">
        <v>357</v>
      </c>
      <c r="K38" s="536">
        <v>0</v>
      </c>
      <c r="L38" s="536">
        <v>0</v>
      </c>
      <c r="M38" s="536">
        <v>0</v>
      </c>
      <c r="N38" s="536">
        <v>0</v>
      </c>
      <c r="O38" s="536">
        <v>0</v>
      </c>
      <c r="P38" s="535">
        <v>0</v>
      </c>
    </row>
    <row r="39" spans="1:16" ht="31.5" x14ac:dyDescent="0.25">
      <c r="A39" s="538" t="s">
        <v>282</v>
      </c>
      <c r="B39" s="537">
        <v>0</v>
      </c>
      <c r="C39" s="536">
        <v>0</v>
      </c>
      <c r="D39" s="536">
        <v>0</v>
      </c>
      <c r="E39" s="536">
        <v>0</v>
      </c>
      <c r="F39" s="536">
        <v>0</v>
      </c>
      <c r="G39" s="536">
        <v>0</v>
      </c>
      <c r="H39" s="536">
        <v>5407</v>
      </c>
      <c r="I39" s="536">
        <v>0</v>
      </c>
      <c r="J39" s="536">
        <v>1532</v>
      </c>
      <c r="K39" s="536">
        <v>0</v>
      </c>
      <c r="L39" s="536">
        <v>0</v>
      </c>
      <c r="M39" s="536">
        <v>0</v>
      </c>
      <c r="N39" s="536">
        <v>0</v>
      </c>
      <c r="O39" s="536">
        <v>0</v>
      </c>
      <c r="P39" s="535">
        <v>0</v>
      </c>
    </row>
    <row r="40" spans="1:16" ht="15.75" x14ac:dyDescent="0.25">
      <c r="A40" s="538" t="s">
        <v>281</v>
      </c>
      <c r="B40" s="537">
        <v>0</v>
      </c>
      <c r="C40" s="536">
        <v>0</v>
      </c>
      <c r="D40" s="536">
        <v>0</v>
      </c>
      <c r="E40" s="536">
        <v>0</v>
      </c>
      <c r="F40" s="536">
        <v>0</v>
      </c>
      <c r="G40" s="536">
        <v>0</v>
      </c>
      <c r="H40" s="536">
        <v>0</v>
      </c>
      <c r="I40" s="536">
        <v>0</v>
      </c>
      <c r="J40" s="536">
        <v>0</v>
      </c>
      <c r="K40" s="536">
        <v>0</v>
      </c>
      <c r="L40" s="536">
        <v>0</v>
      </c>
      <c r="M40" s="536">
        <v>0</v>
      </c>
      <c r="N40" s="536">
        <v>0</v>
      </c>
      <c r="O40" s="536">
        <v>0</v>
      </c>
      <c r="P40" s="535">
        <v>0</v>
      </c>
    </row>
    <row r="41" spans="1:16" ht="15.75" x14ac:dyDescent="0.25">
      <c r="A41" s="538" t="s">
        <v>280</v>
      </c>
      <c r="B41" s="537">
        <v>0</v>
      </c>
      <c r="C41" s="536">
        <v>0</v>
      </c>
      <c r="D41" s="536">
        <v>0</v>
      </c>
      <c r="E41" s="536">
        <v>0</v>
      </c>
      <c r="F41" s="536">
        <v>0</v>
      </c>
      <c r="G41" s="536">
        <v>0</v>
      </c>
      <c r="H41" s="536">
        <v>5756</v>
      </c>
      <c r="I41" s="536">
        <v>183</v>
      </c>
      <c r="J41" s="536">
        <v>30915</v>
      </c>
      <c r="K41" s="536">
        <v>0</v>
      </c>
      <c r="L41" s="536">
        <v>0</v>
      </c>
      <c r="M41" s="536">
        <v>0</v>
      </c>
      <c r="N41" s="536">
        <v>0</v>
      </c>
      <c r="O41" s="536">
        <v>0</v>
      </c>
      <c r="P41" s="535">
        <v>30060</v>
      </c>
    </row>
    <row r="42" spans="1:16" ht="15.6" customHeight="1" x14ac:dyDescent="0.25">
      <c r="A42" s="538" t="s">
        <v>279</v>
      </c>
      <c r="B42" s="537">
        <v>0</v>
      </c>
      <c r="C42" s="536">
        <v>0</v>
      </c>
      <c r="D42" s="536">
        <v>0</v>
      </c>
      <c r="E42" s="536">
        <v>0</v>
      </c>
      <c r="F42" s="536">
        <v>0</v>
      </c>
      <c r="G42" s="536">
        <v>0</v>
      </c>
      <c r="H42" s="536">
        <v>0</v>
      </c>
      <c r="I42" s="536">
        <v>0</v>
      </c>
      <c r="J42" s="536">
        <v>1509</v>
      </c>
      <c r="K42" s="536">
        <v>0</v>
      </c>
      <c r="L42" s="536">
        <v>0</v>
      </c>
      <c r="M42" s="536">
        <v>0</v>
      </c>
      <c r="N42" s="536">
        <v>0</v>
      </c>
      <c r="O42" s="536">
        <v>0</v>
      </c>
      <c r="P42" s="535">
        <v>0</v>
      </c>
    </row>
    <row r="43" spans="1:16" ht="15.75" x14ac:dyDescent="0.25">
      <c r="A43" s="538" t="s">
        <v>278</v>
      </c>
      <c r="B43" s="537">
        <v>0</v>
      </c>
      <c r="C43" s="536">
        <v>50</v>
      </c>
      <c r="D43" s="536">
        <v>0</v>
      </c>
      <c r="E43" s="536">
        <v>0</v>
      </c>
      <c r="F43" s="536">
        <v>0</v>
      </c>
      <c r="G43" s="536">
        <v>0</v>
      </c>
      <c r="H43" s="536">
        <v>13924</v>
      </c>
      <c r="I43" s="536">
        <v>350</v>
      </c>
      <c r="J43" s="536">
        <v>65622</v>
      </c>
      <c r="K43" s="536">
        <v>0</v>
      </c>
      <c r="L43" s="536">
        <v>0</v>
      </c>
      <c r="M43" s="536">
        <v>0</v>
      </c>
      <c r="N43" s="536">
        <v>0</v>
      </c>
      <c r="O43" s="536">
        <v>0</v>
      </c>
      <c r="P43" s="535">
        <v>66128</v>
      </c>
    </row>
    <row r="44" spans="1:16" ht="15.75" x14ac:dyDescent="0.25">
      <c r="A44" s="538" t="s">
        <v>277</v>
      </c>
      <c r="B44" s="537">
        <v>48117</v>
      </c>
      <c r="C44" s="536">
        <v>0</v>
      </c>
      <c r="D44" s="536">
        <v>151</v>
      </c>
      <c r="E44" s="536">
        <v>137</v>
      </c>
      <c r="F44" s="536">
        <v>0</v>
      </c>
      <c r="G44" s="536">
        <v>0</v>
      </c>
      <c r="H44" s="536">
        <v>50</v>
      </c>
      <c r="I44" s="536">
        <v>0</v>
      </c>
      <c r="J44" s="536">
        <v>1402</v>
      </c>
      <c r="K44" s="536">
        <v>0</v>
      </c>
      <c r="L44" s="536">
        <v>0</v>
      </c>
      <c r="M44" s="536">
        <v>0</v>
      </c>
      <c r="N44" s="536">
        <v>0</v>
      </c>
      <c r="O44" s="536">
        <v>0</v>
      </c>
      <c r="P44" s="535">
        <v>15241</v>
      </c>
    </row>
    <row r="45" spans="1:16" ht="15.75" x14ac:dyDescent="0.25">
      <c r="A45" s="538" t="s">
        <v>276</v>
      </c>
      <c r="B45" s="537">
        <v>152198</v>
      </c>
      <c r="C45" s="536">
        <v>0</v>
      </c>
      <c r="D45" s="536">
        <v>1122</v>
      </c>
      <c r="E45" s="536">
        <v>1104</v>
      </c>
      <c r="F45" s="536">
        <v>28481</v>
      </c>
      <c r="G45" s="536">
        <v>6558</v>
      </c>
      <c r="H45" s="536">
        <v>11946</v>
      </c>
      <c r="I45" s="536">
        <v>0</v>
      </c>
      <c r="J45" s="536">
        <v>84165</v>
      </c>
      <c r="K45" s="536">
        <v>0</v>
      </c>
      <c r="L45" s="536">
        <v>0</v>
      </c>
      <c r="M45" s="536">
        <v>0</v>
      </c>
      <c r="N45" s="536">
        <v>0</v>
      </c>
      <c r="O45" s="536">
        <v>0</v>
      </c>
      <c r="P45" s="535">
        <v>173695</v>
      </c>
    </row>
    <row r="46" spans="1:16" ht="15" customHeight="1" x14ac:dyDescent="0.25">
      <c r="A46" s="538" t="s">
        <v>275</v>
      </c>
      <c r="B46" s="537">
        <v>0</v>
      </c>
      <c r="C46" s="536">
        <v>0</v>
      </c>
      <c r="D46" s="536">
        <v>0</v>
      </c>
      <c r="E46" s="536">
        <v>0</v>
      </c>
      <c r="F46" s="536">
        <v>0</v>
      </c>
      <c r="G46" s="536">
        <v>0</v>
      </c>
      <c r="H46" s="536">
        <v>0</v>
      </c>
      <c r="I46" s="536">
        <v>0</v>
      </c>
      <c r="J46" s="536">
        <v>0</v>
      </c>
      <c r="K46" s="536">
        <v>0</v>
      </c>
      <c r="L46" s="536">
        <v>45445</v>
      </c>
      <c r="M46" s="536">
        <v>45445</v>
      </c>
      <c r="N46" s="536">
        <v>0</v>
      </c>
      <c r="O46" s="536">
        <v>0</v>
      </c>
      <c r="P46" s="535">
        <v>0</v>
      </c>
    </row>
    <row r="47" spans="1:16" ht="28.9" customHeight="1" x14ac:dyDescent="0.25">
      <c r="A47" s="538" t="s">
        <v>274</v>
      </c>
      <c r="B47" s="537">
        <v>0</v>
      </c>
      <c r="C47" s="536">
        <v>0</v>
      </c>
      <c r="D47" s="536">
        <v>0</v>
      </c>
      <c r="E47" s="536">
        <v>0</v>
      </c>
      <c r="F47" s="536">
        <v>0</v>
      </c>
      <c r="G47" s="536">
        <v>0</v>
      </c>
      <c r="H47" s="536">
        <v>0</v>
      </c>
      <c r="I47" s="536">
        <v>0</v>
      </c>
      <c r="J47" s="536">
        <v>0</v>
      </c>
      <c r="K47" s="536">
        <v>0</v>
      </c>
      <c r="L47" s="536">
        <v>0</v>
      </c>
      <c r="M47" s="536">
        <v>0</v>
      </c>
      <c r="N47" s="536">
        <v>0</v>
      </c>
      <c r="O47" s="536">
        <v>0</v>
      </c>
      <c r="P47" s="535">
        <v>0</v>
      </c>
    </row>
    <row r="48" spans="1:16" ht="28.9" customHeight="1" x14ac:dyDescent="0.25">
      <c r="A48" s="538" t="s">
        <v>273</v>
      </c>
      <c r="B48" s="537">
        <v>0</v>
      </c>
      <c r="C48" s="536">
        <v>0</v>
      </c>
      <c r="D48" s="536">
        <v>0</v>
      </c>
      <c r="E48" s="536">
        <v>0</v>
      </c>
      <c r="F48" s="536">
        <v>0</v>
      </c>
      <c r="G48" s="536">
        <v>0</v>
      </c>
      <c r="H48" s="536">
        <v>0</v>
      </c>
      <c r="I48" s="536">
        <v>0</v>
      </c>
      <c r="J48" s="536">
        <v>0</v>
      </c>
      <c r="K48" s="536">
        <v>0</v>
      </c>
      <c r="L48" s="536">
        <v>0</v>
      </c>
      <c r="M48" s="536">
        <v>0</v>
      </c>
      <c r="N48" s="536">
        <v>0</v>
      </c>
      <c r="O48" s="536">
        <v>0</v>
      </c>
      <c r="P48" s="535">
        <v>0</v>
      </c>
    </row>
    <row r="49" spans="1:16" ht="47.45" customHeight="1" x14ac:dyDescent="0.25">
      <c r="A49" s="538" t="s">
        <v>272</v>
      </c>
      <c r="B49" s="537">
        <v>0</v>
      </c>
      <c r="C49" s="536">
        <v>0</v>
      </c>
      <c r="D49" s="536">
        <v>0</v>
      </c>
      <c r="E49" s="536">
        <v>0</v>
      </c>
      <c r="F49" s="536">
        <v>600</v>
      </c>
      <c r="G49" s="536">
        <v>600</v>
      </c>
      <c r="H49" s="536">
        <v>0</v>
      </c>
      <c r="I49" s="536">
        <v>2110</v>
      </c>
      <c r="J49" s="536">
        <v>0</v>
      </c>
      <c r="K49" s="536">
        <v>56800</v>
      </c>
      <c r="L49" s="536">
        <v>0</v>
      </c>
      <c r="M49" s="536">
        <v>56800</v>
      </c>
      <c r="N49" s="536">
        <v>0</v>
      </c>
      <c r="O49" s="536">
        <v>0</v>
      </c>
      <c r="P49" s="535">
        <v>1520</v>
      </c>
    </row>
    <row r="50" spans="1:16" ht="19.899999999999999" customHeight="1" x14ac:dyDescent="0.25">
      <c r="A50" s="538" t="s">
        <v>271</v>
      </c>
      <c r="B50" s="537">
        <v>0</v>
      </c>
      <c r="C50" s="536">
        <v>0</v>
      </c>
      <c r="D50" s="536">
        <v>0</v>
      </c>
      <c r="E50" s="536">
        <v>0</v>
      </c>
      <c r="F50" s="536">
        <v>0</v>
      </c>
      <c r="G50" s="536">
        <v>0</v>
      </c>
      <c r="H50" s="536">
        <v>0</v>
      </c>
      <c r="I50" s="536">
        <v>0</v>
      </c>
      <c r="J50" s="536">
        <v>0</v>
      </c>
      <c r="K50" s="536">
        <v>0</v>
      </c>
      <c r="L50" s="536">
        <v>0</v>
      </c>
      <c r="M50" s="536">
        <v>0</v>
      </c>
      <c r="N50" s="536">
        <v>0</v>
      </c>
      <c r="O50" s="536">
        <v>0</v>
      </c>
      <c r="P50" s="535">
        <v>0</v>
      </c>
    </row>
    <row r="51" spans="1:16" ht="19.899999999999999" customHeight="1" x14ac:dyDescent="0.25">
      <c r="A51" s="538" t="s">
        <v>270</v>
      </c>
      <c r="B51" s="537">
        <v>0</v>
      </c>
      <c r="C51" s="536">
        <v>0</v>
      </c>
      <c r="D51" s="536">
        <v>0</v>
      </c>
      <c r="E51" s="536">
        <v>0</v>
      </c>
      <c r="F51" s="536">
        <v>0</v>
      </c>
      <c r="G51" s="536">
        <v>0</v>
      </c>
      <c r="H51" s="536">
        <v>0</v>
      </c>
      <c r="I51" s="536">
        <v>0</v>
      </c>
      <c r="J51" s="536">
        <v>0</v>
      </c>
      <c r="K51" s="536">
        <v>0</v>
      </c>
      <c r="L51" s="536">
        <v>0</v>
      </c>
      <c r="M51" s="536">
        <v>0</v>
      </c>
      <c r="N51" s="536">
        <v>0</v>
      </c>
      <c r="O51" s="536">
        <v>0</v>
      </c>
      <c r="P51" s="535">
        <v>0</v>
      </c>
    </row>
    <row r="52" spans="1:16" ht="15.75" x14ac:dyDescent="0.25">
      <c r="A52" s="538" t="s">
        <v>269</v>
      </c>
      <c r="B52" s="537">
        <v>0</v>
      </c>
      <c r="C52" s="536">
        <v>0</v>
      </c>
      <c r="D52" s="536">
        <v>0</v>
      </c>
      <c r="E52" s="536">
        <v>0</v>
      </c>
      <c r="F52" s="536">
        <v>0</v>
      </c>
      <c r="G52" s="536">
        <v>0</v>
      </c>
      <c r="H52" s="536">
        <v>85</v>
      </c>
      <c r="I52" s="536">
        <v>0</v>
      </c>
      <c r="J52" s="536">
        <v>7094</v>
      </c>
      <c r="K52" s="536">
        <v>0</v>
      </c>
      <c r="L52" s="536">
        <v>0</v>
      </c>
      <c r="M52" s="536">
        <v>0</v>
      </c>
      <c r="N52" s="536">
        <v>0</v>
      </c>
      <c r="O52" s="536">
        <v>0</v>
      </c>
      <c r="P52" s="535">
        <v>1000</v>
      </c>
    </row>
    <row r="53" spans="1:16" ht="15.75" x14ac:dyDescent="0.25">
      <c r="A53" s="538" t="s">
        <v>268</v>
      </c>
      <c r="B53" s="537">
        <v>0</v>
      </c>
      <c r="C53" s="536">
        <v>0</v>
      </c>
      <c r="D53" s="536">
        <v>0</v>
      </c>
      <c r="E53" s="536">
        <v>0</v>
      </c>
      <c r="F53" s="536">
        <v>0</v>
      </c>
      <c r="G53" s="536">
        <v>0</v>
      </c>
      <c r="H53" s="536">
        <v>0</v>
      </c>
      <c r="I53" s="536">
        <v>0</v>
      </c>
      <c r="J53" s="536">
        <v>0</v>
      </c>
      <c r="K53" s="536">
        <v>0</v>
      </c>
      <c r="L53" s="536">
        <v>0</v>
      </c>
      <c r="M53" s="536">
        <v>0</v>
      </c>
      <c r="N53" s="536">
        <v>0</v>
      </c>
      <c r="O53" s="536">
        <v>0</v>
      </c>
      <c r="P53" s="535">
        <v>0</v>
      </c>
    </row>
    <row r="54" spans="1:16" ht="16.899999999999999" customHeight="1" x14ac:dyDescent="0.25">
      <c r="A54" s="538" t="s">
        <v>267</v>
      </c>
      <c r="B54" s="537">
        <v>0</v>
      </c>
      <c r="C54" s="536">
        <v>0</v>
      </c>
      <c r="D54" s="536">
        <v>0</v>
      </c>
      <c r="E54" s="536">
        <v>0</v>
      </c>
      <c r="F54" s="536">
        <v>0</v>
      </c>
      <c r="G54" s="536">
        <v>0</v>
      </c>
      <c r="H54" s="536">
        <v>397</v>
      </c>
      <c r="I54" s="536">
        <v>0</v>
      </c>
      <c r="J54" s="536">
        <v>7326</v>
      </c>
      <c r="K54" s="536">
        <v>0</v>
      </c>
      <c r="L54" s="536">
        <v>0</v>
      </c>
      <c r="M54" s="536">
        <v>0</v>
      </c>
      <c r="N54" s="536">
        <v>0</v>
      </c>
      <c r="O54" s="536">
        <v>0</v>
      </c>
      <c r="P54" s="535">
        <v>2465</v>
      </c>
    </row>
    <row r="55" spans="1:16" ht="25.9" customHeight="1" x14ac:dyDescent="0.25">
      <c r="A55" s="538" t="s">
        <v>266</v>
      </c>
      <c r="B55" s="537">
        <v>0</v>
      </c>
      <c r="C55" s="536">
        <v>0</v>
      </c>
      <c r="D55" s="536">
        <v>0</v>
      </c>
      <c r="E55" s="536">
        <v>0</v>
      </c>
      <c r="F55" s="536">
        <v>0</v>
      </c>
      <c r="G55" s="536">
        <v>0</v>
      </c>
      <c r="H55" s="536">
        <v>0</v>
      </c>
      <c r="I55" s="536">
        <v>0</v>
      </c>
      <c r="J55" s="536">
        <v>7050</v>
      </c>
      <c r="K55" s="536">
        <v>0</v>
      </c>
      <c r="L55" s="536">
        <v>0</v>
      </c>
      <c r="M55" s="536">
        <v>0</v>
      </c>
      <c r="N55" s="536">
        <v>0</v>
      </c>
      <c r="O55" s="536">
        <v>0</v>
      </c>
      <c r="P55" s="535">
        <v>400</v>
      </c>
    </row>
    <row r="56" spans="1:16" ht="15.75" x14ac:dyDescent="0.25">
      <c r="A56" s="538" t="s">
        <v>265</v>
      </c>
      <c r="B56" s="537">
        <v>0</v>
      </c>
      <c r="C56" s="536">
        <v>0</v>
      </c>
      <c r="D56" s="536">
        <v>0</v>
      </c>
      <c r="E56" s="536">
        <v>0</v>
      </c>
      <c r="F56" s="536">
        <v>0</v>
      </c>
      <c r="G56" s="536">
        <v>0</v>
      </c>
      <c r="H56" s="536">
        <v>0</v>
      </c>
      <c r="I56" s="536">
        <v>0</v>
      </c>
      <c r="J56" s="536">
        <v>27235</v>
      </c>
      <c r="K56" s="536">
        <v>0</v>
      </c>
      <c r="L56" s="536">
        <v>0</v>
      </c>
      <c r="M56" s="536">
        <v>0</v>
      </c>
      <c r="N56" s="536">
        <v>0</v>
      </c>
      <c r="O56" s="536">
        <v>0</v>
      </c>
      <c r="P56" s="535">
        <v>8064</v>
      </c>
    </row>
    <row r="57" spans="1:16" ht="15.75" x14ac:dyDescent="0.25">
      <c r="A57" s="538" t="s">
        <v>264</v>
      </c>
      <c r="B57" s="537">
        <v>0</v>
      </c>
      <c r="C57" s="536">
        <v>0</v>
      </c>
      <c r="D57" s="536">
        <v>0</v>
      </c>
      <c r="E57" s="536">
        <v>0</v>
      </c>
      <c r="F57" s="536">
        <v>0</v>
      </c>
      <c r="G57" s="536">
        <v>0</v>
      </c>
      <c r="H57" s="536">
        <v>0</v>
      </c>
      <c r="I57" s="536">
        <v>0</v>
      </c>
      <c r="J57" s="536">
        <v>8420</v>
      </c>
      <c r="K57" s="536">
        <v>0</v>
      </c>
      <c r="L57" s="536">
        <v>0</v>
      </c>
      <c r="M57" s="536">
        <v>0</v>
      </c>
      <c r="N57" s="536">
        <v>0</v>
      </c>
      <c r="O57" s="536">
        <v>0</v>
      </c>
      <c r="P57" s="535">
        <v>2529</v>
      </c>
    </row>
    <row r="58" spans="1:16" ht="15.75" x14ac:dyDescent="0.25">
      <c r="A58" s="538" t="s">
        <v>263</v>
      </c>
      <c r="B58" s="537">
        <v>0</v>
      </c>
      <c r="C58" s="536">
        <v>0</v>
      </c>
      <c r="D58" s="536">
        <v>0</v>
      </c>
      <c r="E58" s="536">
        <v>0</v>
      </c>
      <c r="F58" s="536">
        <v>0</v>
      </c>
      <c r="G58" s="536">
        <v>0</v>
      </c>
      <c r="H58" s="536">
        <v>0</v>
      </c>
      <c r="I58" s="536">
        <v>0</v>
      </c>
      <c r="J58" s="536">
        <v>13745</v>
      </c>
      <c r="K58" s="536">
        <v>0</v>
      </c>
      <c r="L58" s="536">
        <v>0</v>
      </c>
      <c r="M58" s="536">
        <v>0</v>
      </c>
      <c r="N58" s="536">
        <v>0</v>
      </c>
      <c r="O58" s="536">
        <v>0</v>
      </c>
      <c r="P58" s="535">
        <v>15</v>
      </c>
    </row>
    <row r="59" spans="1:16" ht="15.75" x14ac:dyDescent="0.25">
      <c r="A59" s="538" t="s">
        <v>262</v>
      </c>
      <c r="B59" s="537">
        <v>0</v>
      </c>
      <c r="C59" s="536">
        <v>0</v>
      </c>
      <c r="D59" s="536">
        <v>0</v>
      </c>
      <c r="E59" s="536">
        <v>0</v>
      </c>
      <c r="F59" s="536">
        <v>0</v>
      </c>
      <c r="G59" s="536">
        <v>0</v>
      </c>
      <c r="H59" s="536">
        <v>0</v>
      </c>
      <c r="I59" s="536">
        <v>0</v>
      </c>
      <c r="J59" s="536">
        <v>9394</v>
      </c>
      <c r="K59" s="536">
        <v>0</v>
      </c>
      <c r="L59" s="536">
        <v>0</v>
      </c>
      <c r="M59" s="536">
        <v>0</v>
      </c>
      <c r="N59" s="536">
        <v>0</v>
      </c>
      <c r="O59" s="536">
        <v>0</v>
      </c>
      <c r="P59" s="535">
        <v>15</v>
      </c>
    </row>
    <row r="60" spans="1:16" ht="31.5" x14ac:dyDescent="0.25">
      <c r="A60" s="538" t="s">
        <v>261</v>
      </c>
      <c r="B60" s="537">
        <v>0</v>
      </c>
      <c r="C60" s="536">
        <v>0</v>
      </c>
      <c r="D60" s="536">
        <v>0</v>
      </c>
      <c r="E60" s="536">
        <v>0</v>
      </c>
      <c r="F60" s="536">
        <v>0</v>
      </c>
      <c r="G60" s="536">
        <v>0</v>
      </c>
      <c r="H60" s="536">
        <v>326</v>
      </c>
      <c r="I60" s="536">
        <v>0</v>
      </c>
      <c r="J60" s="536">
        <v>131</v>
      </c>
      <c r="K60" s="536">
        <v>0</v>
      </c>
      <c r="L60" s="536">
        <v>0</v>
      </c>
      <c r="M60" s="536">
        <v>0</v>
      </c>
      <c r="N60" s="536">
        <v>0</v>
      </c>
      <c r="O60" s="536">
        <v>0</v>
      </c>
      <c r="P60" s="535">
        <v>0</v>
      </c>
    </row>
    <row r="61" spans="1:16" ht="15.75" x14ac:dyDescent="0.25">
      <c r="A61" s="538" t="s">
        <v>260</v>
      </c>
      <c r="B61" s="537">
        <v>0</v>
      </c>
      <c r="C61" s="536">
        <v>4266</v>
      </c>
      <c r="D61" s="536">
        <v>0</v>
      </c>
      <c r="E61" s="536">
        <v>0</v>
      </c>
      <c r="F61" s="536">
        <v>17311</v>
      </c>
      <c r="G61" s="536">
        <v>2553</v>
      </c>
      <c r="H61" s="536">
        <v>400</v>
      </c>
      <c r="I61" s="536">
        <v>5200</v>
      </c>
      <c r="J61" s="536">
        <v>18150</v>
      </c>
      <c r="K61" s="536">
        <v>0</v>
      </c>
      <c r="L61" s="536">
        <v>0</v>
      </c>
      <c r="M61" s="536">
        <v>0</v>
      </c>
      <c r="N61" s="536">
        <v>0</v>
      </c>
      <c r="O61" s="536">
        <v>0</v>
      </c>
      <c r="P61" s="535">
        <v>18670</v>
      </c>
    </row>
    <row r="62" spans="1:16" ht="15.75" x14ac:dyDescent="0.25">
      <c r="A62" s="538" t="s">
        <v>259</v>
      </c>
      <c r="B62" s="537">
        <v>0</v>
      </c>
      <c r="C62" s="536">
        <v>51067</v>
      </c>
      <c r="D62" s="536">
        <v>0</v>
      </c>
      <c r="E62" s="536">
        <v>0</v>
      </c>
      <c r="F62" s="536">
        <v>186372</v>
      </c>
      <c r="G62" s="536">
        <v>42616</v>
      </c>
      <c r="H62" s="536">
        <v>122054</v>
      </c>
      <c r="I62" s="536">
        <v>44507</v>
      </c>
      <c r="J62" s="536">
        <v>54971</v>
      </c>
      <c r="K62" s="536">
        <v>0</v>
      </c>
      <c r="L62" s="536">
        <v>0</v>
      </c>
      <c r="M62" s="536">
        <v>0</v>
      </c>
      <c r="N62" s="536">
        <v>0</v>
      </c>
      <c r="O62" s="536">
        <v>0</v>
      </c>
      <c r="P62" s="535">
        <v>148888</v>
      </c>
    </row>
    <row r="63" spans="1:16" ht="19.899999999999999" customHeight="1" x14ac:dyDescent="0.25">
      <c r="A63" s="538" t="s">
        <v>258</v>
      </c>
      <c r="B63" s="537">
        <v>0</v>
      </c>
      <c r="C63" s="536">
        <v>0</v>
      </c>
      <c r="D63" s="536">
        <v>0</v>
      </c>
      <c r="E63" s="536">
        <v>0</v>
      </c>
      <c r="F63" s="536">
        <v>0</v>
      </c>
      <c r="G63" s="536">
        <v>0</v>
      </c>
      <c r="H63" s="536">
        <v>0</v>
      </c>
      <c r="I63" s="536">
        <v>0</v>
      </c>
      <c r="J63" s="536">
        <v>0</v>
      </c>
      <c r="K63" s="536">
        <v>0</v>
      </c>
      <c r="L63" s="536">
        <v>0</v>
      </c>
      <c r="M63" s="536">
        <v>0</v>
      </c>
      <c r="N63" s="536">
        <v>0</v>
      </c>
      <c r="O63" s="536">
        <v>0</v>
      </c>
      <c r="P63" s="535">
        <v>0</v>
      </c>
    </row>
    <row r="64" spans="1:16" ht="15.75" x14ac:dyDescent="0.25">
      <c r="A64" s="538" t="s">
        <v>257</v>
      </c>
      <c r="B64" s="537">
        <v>0</v>
      </c>
      <c r="C64" s="536">
        <v>0</v>
      </c>
      <c r="D64" s="536">
        <v>0</v>
      </c>
      <c r="E64" s="536">
        <v>0</v>
      </c>
      <c r="F64" s="536">
        <v>0</v>
      </c>
      <c r="G64" s="536">
        <v>0</v>
      </c>
      <c r="H64" s="536">
        <v>0</v>
      </c>
      <c r="I64" s="536">
        <v>0</v>
      </c>
      <c r="J64" s="536">
        <v>448</v>
      </c>
      <c r="K64" s="536">
        <v>0</v>
      </c>
      <c r="L64" s="536">
        <v>0</v>
      </c>
      <c r="M64" s="536">
        <v>0</v>
      </c>
      <c r="N64" s="536">
        <v>0</v>
      </c>
      <c r="O64" s="536">
        <v>0</v>
      </c>
      <c r="P64" s="535">
        <v>0</v>
      </c>
    </row>
    <row r="65" spans="1:16" ht="15.75" x14ac:dyDescent="0.25">
      <c r="A65" s="538" t="s">
        <v>256</v>
      </c>
      <c r="B65" s="537">
        <v>0</v>
      </c>
      <c r="C65" s="536">
        <v>0</v>
      </c>
      <c r="D65" s="536">
        <v>0</v>
      </c>
      <c r="E65" s="536">
        <v>0</v>
      </c>
      <c r="F65" s="536">
        <v>0</v>
      </c>
      <c r="G65" s="536">
        <v>0</v>
      </c>
      <c r="H65" s="536">
        <v>3</v>
      </c>
      <c r="I65" s="536">
        <v>0</v>
      </c>
      <c r="J65" s="536">
        <v>38159</v>
      </c>
      <c r="K65" s="536">
        <v>0</v>
      </c>
      <c r="L65" s="536">
        <v>0</v>
      </c>
      <c r="M65" s="536">
        <v>0</v>
      </c>
      <c r="N65" s="536">
        <v>0</v>
      </c>
      <c r="O65" s="536">
        <v>0</v>
      </c>
      <c r="P65" s="535">
        <v>6185</v>
      </c>
    </row>
    <row r="66" spans="1:16" ht="31.5" x14ac:dyDescent="0.25">
      <c r="A66" s="538" t="s">
        <v>255</v>
      </c>
      <c r="B66" s="537">
        <v>0</v>
      </c>
      <c r="C66" s="536">
        <v>0</v>
      </c>
      <c r="D66" s="536">
        <v>0</v>
      </c>
      <c r="E66" s="536">
        <v>0</v>
      </c>
      <c r="F66" s="536">
        <v>0</v>
      </c>
      <c r="G66" s="536">
        <v>0</v>
      </c>
      <c r="H66" s="536">
        <v>0</v>
      </c>
      <c r="I66" s="536">
        <v>0</v>
      </c>
      <c r="J66" s="536">
        <v>0</v>
      </c>
      <c r="K66" s="536">
        <v>0</v>
      </c>
      <c r="L66" s="536">
        <v>0</v>
      </c>
      <c r="M66" s="536">
        <v>0</v>
      </c>
      <c r="N66" s="536">
        <v>0</v>
      </c>
      <c r="O66" s="536">
        <v>0</v>
      </c>
      <c r="P66" s="535">
        <v>0</v>
      </c>
    </row>
    <row r="67" spans="1:16" ht="15.75" x14ac:dyDescent="0.25">
      <c r="A67" s="538" t="s">
        <v>254</v>
      </c>
      <c r="B67" s="537">
        <v>0</v>
      </c>
      <c r="C67" s="536">
        <v>0</v>
      </c>
      <c r="D67" s="536">
        <v>0</v>
      </c>
      <c r="E67" s="536">
        <v>0</v>
      </c>
      <c r="F67" s="536">
        <v>0</v>
      </c>
      <c r="G67" s="536">
        <v>0</v>
      </c>
      <c r="H67" s="536">
        <v>81</v>
      </c>
      <c r="I67" s="536">
        <v>433</v>
      </c>
      <c r="J67" s="536">
        <v>10802</v>
      </c>
      <c r="K67" s="536">
        <v>0</v>
      </c>
      <c r="L67" s="536">
        <v>0</v>
      </c>
      <c r="M67" s="536">
        <v>0</v>
      </c>
      <c r="N67" s="536">
        <v>0</v>
      </c>
      <c r="O67" s="536">
        <v>0</v>
      </c>
      <c r="P67" s="535">
        <v>4491</v>
      </c>
    </row>
    <row r="68" spans="1:16" ht="15.75" x14ac:dyDescent="0.25">
      <c r="A68" s="538" t="s">
        <v>253</v>
      </c>
      <c r="B68" s="537">
        <v>0</v>
      </c>
      <c r="C68" s="536">
        <v>20</v>
      </c>
      <c r="D68" s="536">
        <v>0</v>
      </c>
      <c r="E68" s="536">
        <v>0</v>
      </c>
      <c r="F68" s="536">
        <v>0</v>
      </c>
      <c r="G68" s="536">
        <v>0</v>
      </c>
      <c r="H68" s="536">
        <v>5298</v>
      </c>
      <c r="I68" s="536">
        <v>413</v>
      </c>
      <c r="J68" s="536">
        <v>30798</v>
      </c>
      <c r="K68" s="536">
        <v>0</v>
      </c>
      <c r="L68" s="536">
        <v>0</v>
      </c>
      <c r="M68" s="536">
        <v>0</v>
      </c>
      <c r="N68" s="536">
        <v>0</v>
      </c>
      <c r="O68" s="536">
        <v>0</v>
      </c>
      <c r="P68" s="535">
        <v>23086</v>
      </c>
    </row>
    <row r="69" spans="1:16" ht="21" customHeight="1" x14ac:dyDescent="0.25">
      <c r="A69" s="538" t="s">
        <v>252</v>
      </c>
      <c r="B69" s="537">
        <v>0</v>
      </c>
      <c r="C69" s="536">
        <v>0</v>
      </c>
      <c r="D69" s="536">
        <v>0</v>
      </c>
      <c r="E69" s="536">
        <v>0</v>
      </c>
      <c r="F69" s="536">
        <v>0</v>
      </c>
      <c r="G69" s="536">
        <v>0</v>
      </c>
      <c r="H69" s="536">
        <v>0</v>
      </c>
      <c r="I69" s="536">
        <v>0</v>
      </c>
      <c r="J69" s="536">
        <v>1205</v>
      </c>
      <c r="K69" s="536">
        <v>0</v>
      </c>
      <c r="L69" s="536">
        <v>0</v>
      </c>
      <c r="M69" s="536">
        <v>0</v>
      </c>
      <c r="N69" s="536">
        <v>0</v>
      </c>
      <c r="O69" s="536">
        <v>0</v>
      </c>
      <c r="P69" s="535">
        <v>0</v>
      </c>
    </row>
    <row r="70" spans="1:16" ht="15.75" x14ac:dyDescent="0.25">
      <c r="A70" s="538" t="s">
        <v>251</v>
      </c>
      <c r="B70" s="537">
        <v>0</v>
      </c>
      <c r="C70" s="536">
        <v>0</v>
      </c>
      <c r="D70" s="536">
        <v>0</v>
      </c>
      <c r="E70" s="536">
        <v>0</v>
      </c>
      <c r="F70" s="536">
        <v>0</v>
      </c>
      <c r="G70" s="536">
        <v>0</v>
      </c>
      <c r="H70" s="536">
        <v>18658</v>
      </c>
      <c r="I70" s="536">
        <v>20</v>
      </c>
      <c r="J70" s="536">
        <v>25803</v>
      </c>
      <c r="K70" s="536">
        <v>0</v>
      </c>
      <c r="L70" s="536">
        <v>0</v>
      </c>
      <c r="M70" s="536">
        <v>0</v>
      </c>
      <c r="N70" s="536">
        <v>0</v>
      </c>
      <c r="O70" s="536">
        <v>0</v>
      </c>
      <c r="P70" s="535">
        <v>26549</v>
      </c>
    </row>
    <row r="71" spans="1:16" ht="15.75" x14ac:dyDescent="0.25">
      <c r="A71" s="538" t="s">
        <v>250</v>
      </c>
      <c r="B71" s="537">
        <v>0</v>
      </c>
      <c r="C71" s="536">
        <v>0</v>
      </c>
      <c r="D71" s="536">
        <v>0</v>
      </c>
      <c r="E71" s="536">
        <v>0</v>
      </c>
      <c r="F71" s="536">
        <v>0</v>
      </c>
      <c r="G71" s="536">
        <v>0</v>
      </c>
      <c r="H71" s="536">
        <v>338</v>
      </c>
      <c r="I71" s="536">
        <v>0</v>
      </c>
      <c r="J71" s="536">
        <v>55875</v>
      </c>
      <c r="K71" s="536">
        <v>0</v>
      </c>
      <c r="L71" s="536">
        <v>0</v>
      </c>
      <c r="M71" s="536">
        <v>0</v>
      </c>
      <c r="N71" s="536">
        <v>86550</v>
      </c>
      <c r="O71" s="536">
        <v>0</v>
      </c>
      <c r="P71" s="535">
        <v>11076</v>
      </c>
    </row>
    <row r="72" spans="1:16" ht="31.5" x14ac:dyDescent="0.25">
      <c r="A72" s="538" t="s">
        <v>249</v>
      </c>
      <c r="B72" s="537">
        <v>0</v>
      </c>
      <c r="C72" s="536">
        <v>1215</v>
      </c>
      <c r="D72" s="536">
        <v>0</v>
      </c>
      <c r="E72" s="536">
        <v>0</v>
      </c>
      <c r="F72" s="536">
        <v>2021</v>
      </c>
      <c r="G72" s="536">
        <v>633</v>
      </c>
      <c r="H72" s="536">
        <v>1676</v>
      </c>
      <c r="I72" s="536">
        <v>174</v>
      </c>
      <c r="J72" s="536">
        <v>4574</v>
      </c>
      <c r="K72" s="536">
        <v>0</v>
      </c>
      <c r="L72" s="536">
        <v>0</v>
      </c>
      <c r="M72" s="536">
        <v>0</v>
      </c>
      <c r="N72" s="536">
        <v>91827</v>
      </c>
      <c r="O72" s="536">
        <v>0</v>
      </c>
      <c r="P72" s="535">
        <v>13840</v>
      </c>
    </row>
    <row r="73" spans="1:16" ht="32.25" thickBot="1" x14ac:dyDescent="0.3">
      <c r="A73" s="534" t="s">
        <v>248</v>
      </c>
      <c r="B73" s="533">
        <v>0</v>
      </c>
      <c r="C73" s="532">
        <v>0</v>
      </c>
      <c r="D73" s="532">
        <v>0</v>
      </c>
      <c r="E73" s="532">
        <v>0</v>
      </c>
      <c r="F73" s="532">
        <v>0</v>
      </c>
      <c r="G73" s="532">
        <v>0</v>
      </c>
      <c r="H73" s="532">
        <v>0</v>
      </c>
      <c r="I73" s="532">
        <v>0</v>
      </c>
      <c r="J73" s="532">
        <v>550</v>
      </c>
      <c r="K73" s="532">
        <v>0</v>
      </c>
      <c r="L73" s="532">
        <v>0</v>
      </c>
      <c r="M73" s="532">
        <v>0</v>
      </c>
      <c r="N73" s="532">
        <v>6900</v>
      </c>
      <c r="O73" s="532">
        <v>0</v>
      </c>
      <c r="P73" s="531">
        <v>5121</v>
      </c>
    </row>
    <row r="74" spans="1:16" ht="30" customHeight="1" thickBot="1" x14ac:dyDescent="0.3">
      <c r="A74" s="530" t="s">
        <v>50</v>
      </c>
      <c r="B74" s="529">
        <v>202396</v>
      </c>
      <c r="C74" s="528">
        <v>59953</v>
      </c>
      <c r="D74" s="528">
        <v>1276</v>
      </c>
      <c r="E74" s="528">
        <v>1241</v>
      </c>
      <c r="F74" s="528">
        <v>251151</v>
      </c>
      <c r="G74" s="528">
        <v>57707</v>
      </c>
      <c r="H74" s="528">
        <v>261300</v>
      </c>
      <c r="I74" s="528">
        <v>56971</v>
      </c>
      <c r="J74" s="528">
        <v>850935</v>
      </c>
      <c r="K74" s="528">
        <v>56800</v>
      </c>
      <c r="L74" s="528">
        <v>45445</v>
      </c>
      <c r="M74" s="528">
        <v>102245</v>
      </c>
      <c r="N74" s="528">
        <v>185277</v>
      </c>
      <c r="O74" s="528">
        <v>7457</v>
      </c>
      <c r="P74" s="653">
        <v>786338</v>
      </c>
    </row>
    <row r="75" spans="1:16" ht="15.75" thickBot="1" x14ac:dyDescent="0.3">
      <c r="A75" s="527" t="s">
        <v>84</v>
      </c>
      <c r="B75" s="526"/>
      <c r="C75" s="526"/>
      <c r="D75" s="526"/>
      <c r="E75" s="526"/>
      <c r="F75" s="526"/>
      <c r="G75" s="526"/>
      <c r="H75" s="526"/>
      <c r="I75" s="526"/>
      <c r="J75" s="526">
        <v>49500</v>
      </c>
      <c r="K75" s="526"/>
      <c r="L75" s="526"/>
      <c r="M75" s="526"/>
      <c r="N75" s="526"/>
      <c r="O75" s="526"/>
      <c r="P75" s="526">
        <v>10000</v>
      </c>
    </row>
    <row r="76" spans="1:16" ht="15.75" thickBot="1" x14ac:dyDescent="0.3">
      <c r="A76" s="525" t="s">
        <v>52</v>
      </c>
      <c r="B76" s="524">
        <v>202396</v>
      </c>
      <c r="C76" s="524">
        <v>59953</v>
      </c>
      <c r="D76" s="524">
        <v>1276</v>
      </c>
      <c r="E76" s="524">
        <v>1241</v>
      </c>
      <c r="F76" s="524">
        <v>251151</v>
      </c>
      <c r="G76" s="524">
        <v>57707</v>
      </c>
      <c r="H76" s="524">
        <v>261300</v>
      </c>
      <c r="I76" s="524">
        <v>56971</v>
      </c>
      <c r="J76" s="524">
        <v>900435</v>
      </c>
      <c r="K76" s="524">
        <v>56800</v>
      </c>
      <c r="L76" s="524">
        <v>45445</v>
      </c>
      <c r="M76" s="524">
        <v>102245</v>
      </c>
      <c r="N76" s="524">
        <v>185277</v>
      </c>
      <c r="O76" s="524">
        <v>7457</v>
      </c>
      <c r="P76" s="523">
        <v>796338</v>
      </c>
    </row>
    <row r="78" spans="1:16" x14ac:dyDescent="0.25">
      <c r="P78" s="522"/>
    </row>
    <row r="79" spans="1:16" x14ac:dyDescent="0.25">
      <c r="C79" s="522">
        <v>262349</v>
      </c>
      <c r="F79" s="522">
        <v>253668</v>
      </c>
      <c r="P79" s="522"/>
    </row>
    <row r="80" spans="1:16" x14ac:dyDescent="0.25">
      <c r="P80" s="522"/>
    </row>
    <row r="81" spans="11:16" x14ac:dyDescent="0.25">
      <c r="K81" s="26"/>
      <c r="L81" s="26"/>
      <c r="M81" s="26"/>
      <c r="N81" s="522"/>
      <c r="P81" s="522"/>
    </row>
    <row r="92" spans="11:16" ht="12.6" customHeight="1" x14ac:dyDescent="0.25">
      <c r="K92" s="26"/>
      <c r="L92" s="26"/>
      <c r="M92" s="26"/>
    </row>
  </sheetData>
  <mergeCells count="19">
    <mergeCell ref="B2:O2"/>
    <mergeCell ref="B3:O3"/>
    <mergeCell ref="O9:O10"/>
    <mergeCell ref="D5:G6"/>
    <mergeCell ref="A5:A10"/>
    <mergeCell ref="B5:C8"/>
    <mergeCell ref="H5:P8"/>
    <mergeCell ref="B9:B10"/>
    <mergeCell ref="C9:C10"/>
    <mergeCell ref="D9:D10"/>
    <mergeCell ref="E9:E10"/>
    <mergeCell ref="G9:G10"/>
    <mergeCell ref="H9:H10"/>
    <mergeCell ref="I9:I10"/>
    <mergeCell ref="P9:P10"/>
    <mergeCell ref="J9:J10"/>
    <mergeCell ref="F9:F10"/>
    <mergeCell ref="K9:M9"/>
    <mergeCell ref="N9:N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73"/>
  <sheetViews>
    <sheetView zoomScale="73" zoomScaleNormal="73" workbookViewId="0">
      <selection activeCell="O16" sqref="O16"/>
    </sheetView>
  </sheetViews>
  <sheetFormatPr defaultColWidth="9.140625" defaultRowHeight="15" x14ac:dyDescent="0.25"/>
  <cols>
    <col min="1" max="1" width="45.28515625" style="29" customWidth="1"/>
    <col min="2" max="2" width="21.85546875" style="29" customWidth="1"/>
    <col min="3" max="3" width="20.7109375" style="29" customWidth="1"/>
    <col min="4" max="4" width="20.28515625" style="29" customWidth="1"/>
    <col min="5" max="16384" width="9.140625" style="29"/>
  </cols>
  <sheetData>
    <row r="2" spans="1:7" ht="14.45" customHeight="1" x14ac:dyDescent="0.25">
      <c r="A2" s="778" t="s">
        <v>78</v>
      </c>
      <c r="B2" s="778"/>
      <c r="C2" s="778"/>
      <c r="D2" s="778"/>
    </row>
    <row r="3" spans="1:7" ht="26.45" customHeight="1" x14ac:dyDescent="0.25">
      <c r="A3" s="778"/>
      <c r="B3" s="778"/>
      <c r="C3" s="778"/>
      <c r="D3" s="778"/>
    </row>
    <row r="4" spans="1:7" ht="30.6" customHeight="1" thickBot="1" x14ac:dyDescent="0.3">
      <c r="A4" s="779" t="s">
        <v>10</v>
      </c>
      <c r="B4" s="779"/>
    </row>
    <row r="5" spans="1:7" ht="30.6" customHeight="1" x14ac:dyDescent="0.25">
      <c r="A5" s="780" t="s">
        <v>0</v>
      </c>
      <c r="B5" s="782" t="s">
        <v>1</v>
      </c>
      <c r="C5" s="783"/>
      <c r="D5" s="784"/>
    </row>
    <row r="6" spans="1:7" ht="37.9" customHeight="1" thickBot="1" x14ac:dyDescent="0.3">
      <c r="A6" s="781"/>
      <c r="B6" s="74" t="s">
        <v>50</v>
      </c>
      <c r="C6" s="75" t="s">
        <v>51</v>
      </c>
      <c r="D6" s="76" t="s">
        <v>52</v>
      </c>
    </row>
    <row r="7" spans="1:7" ht="16.5" customHeight="1" x14ac:dyDescent="0.25">
      <c r="A7" s="788" t="s">
        <v>2</v>
      </c>
      <c r="B7" s="789"/>
      <c r="C7" s="789"/>
      <c r="D7" s="790"/>
      <c r="E7" s="27"/>
      <c r="F7" s="27"/>
      <c r="G7" s="27"/>
    </row>
    <row r="8" spans="1:7" ht="16.5" customHeight="1" x14ac:dyDescent="0.25">
      <c r="A8" s="785" t="s">
        <v>11</v>
      </c>
      <c r="B8" s="786"/>
      <c r="C8" s="786"/>
      <c r="D8" s="787"/>
      <c r="E8" s="27"/>
      <c r="F8" s="27"/>
      <c r="G8" s="27"/>
    </row>
    <row r="9" spans="1:7" ht="28.9" customHeight="1" x14ac:dyDescent="0.25">
      <c r="A9" s="775" t="s">
        <v>24</v>
      </c>
      <c r="B9" s="776"/>
      <c r="C9" s="776"/>
      <c r="D9" s="777"/>
      <c r="E9" s="27"/>
      <c r="F9" s="27"/>
      <c r="G9" s="27"/>
    </row>
    <row r="10" spans="1:7" ht="16.5" customHeight="1" x14ac:dyDescent="0.25">
      <c r="A10" s="40" t="s">
        <v>25</v>
      </c>
      <c r="B10" s="9">
        <v>61697</v>
      </c>
      <c r="C10" s="9">
        <v>0</v>
      </c>
      <c r="D10" s="31">
        <v>61697</v>
      </c>
      <c r="E10" s="27"/>
      <c r="F10" s="27"/>
      <c r="G10" s="27"/>
    </row>
    <row r="11" spans="1:7" ht="19.149999999999999" customHeight="1" x14ac:dyDescent="0.25">
      <c r="A11" s="32" t="s">
        <v>26</v>
      </c>
      <c r="B11" s="25">
        <v>26394</v>
      </c>
      <c r="C11" s="37"/>
      <c r="D11" s="64">
        <v>26394</v>
      </c>
      <c r="E11" s="27"/>
      <c r="F11" s="27"/>
      <c r="G11" s="27"/>
    </row>
    <row r="12" spans="1:7" ht="15.75" x14ac:dyDescent="0.25">
      <c r="A12" s="32" t="s">
        <v>63</v>
      </c>
      <c r="B12" s="25">
        <v>18048</v>
      </c>
      <c r="C12" s="37"/>
      <c r="D12" s="64">
        <v>18048</v>
      </c>
      <c r="E12" s="27"/>
      <c r="F12" s="27"/>
      <c r="G12" s="27"/>
    </row>
    <row r="13" spans="1:7" ht="15.75" x14ac:dyDescent="0.25">
      <c r="A13" s="32" t="s">
        <v>27</v>
      </c>
      <c r="B13" s="25">
        <v>235</v>
      </c>
      <c r="C13" s="37"/>
      <c r="D13" s="64">
        <v>235</v>
      </c>
      <c r="E13" s="27"/>
      <c r="F13" s="27"/>
      <c r="G13" s="27"/>
    </row>
    <row r="14" spans="1:7" ht="17.45" customHeight="1" x14ac:dyDescent="0.25">
      <c r="A14" s="32" t="s">
        <v>57</v>
      </c>
      <c r="B14" s="25">
        <v>17020</v>
      </c>
      <c r="C14" s="39"/>
      <c r="D14" s="65">
        <v>17020</v>
      </c>
      <c r="E14" s="27"/>
      <c r="F14" s="27"/>
      <c r="G14" s="27"/>
    </row>
    <row r="15" spans="1:7" ht="15.75" x14ac:dyDescent="0.25">
      <c r="A15" s="40" t="s">
        <v>3</v>
      </c>
      <c r="B15" s="9">
        <v>25405</v>
      </c>
      <c r="C15" s="9">
        <v>0</v>
      </c>
      <c r="D15" s="66">
        <v>25405</v>
      </c>
      <c r="E15" s="27"/>
      <c r="F15" s="27"/>
      <c r="G15" s="27"/>
    </row>
    <row r="16" spans="1:7" ht="15.75" x14ac:dyDescent="0.25">
      <c r="A16" s="32" t="s">
        <v>26</v>
      </c>
      <c r="B16" s="25">
        <v>18993</v>
      </c>
      <c r="C16" s="24"/>
      <c r="D16" s="64">
        <v>18993</v>
      </c>
      <c r="E16" s="27"/>
      <c r="F16" s="27"/>
      <c r="G16" s="27"/>
    </row>
    <row r="17" spans="1:7" ht="15.75" x14ac:dyDescent="0.25">
      <c r="A17" s="32" t="s">
        <v>27</v>
      </c>
      <c r="B17" s="25">
        <v>6412</v>
      </c>
      <c r="C17" s="24"/>
      <c r="D17" s="64">
        <v>6412</v>
      </c>
      <c r="E17" s="27"/>
      <c r="F17" s="27"/>
      <c r="G17" s="27"/>
    </row>
    <row r="18" spans="1:7" ht="15.75" x14ac:dyDescent="0.25">
      <c r="A18" s="32" t="s">
        <v>32</v>
      </c>
      <c r="B18" s="24">
        <v>0</v>
      </c>
      <c r="C18" s="24"/>
      <c r="D18" s="64">
        <v>0</v>
      </c>
      <c r="E18" s="27"/>
      <c r="F18" s="27"/>
      <c r="G18" s="27"/>
    </row>
    <row r="19" spans="1:7" ht="33.6" customHeight="1" x14ac:dyDescent="0.25">
      <c r="A19" s="41" t="s">
        <v>28</v>
      </c>
      <c r="B19" s="38">
        <v>79050</v>
      </c>
      <c r="C19" s="13">
        <v>870</v>
      </c>
      <c r="D19" s="67">
        <v>79920</v>
      </c>
      <c r="E19" s="27"/>
      <c r="F19" s="27"/>
      <c r="G19" s="27"/>
    </row>
    <row r="20" spans="1:7" ht="15.75" x14ac:dyDescent="0.25">
      <c r="A20" s="32" t="s">
        <v>29</v>
      </c>
      <c r="B20" s="25">
        <v>30307</v>
      </c>
      <c r="C20" s="11">
        <v>870</v>
      </c>
      <c r="D20" s="65">
        <v>31177</v>
      </c>
      <c r="E20" s="27"/>
      <c r="F20" s="27"/>
      <c r="G20" s="27"/>
    </row>
    <row r="21" spans="1:7" ht="15.75" x14ac:dyDescent="0.25">
      <c r="A21" s="32" t="s">
        <v>30</v>
      </c>
      <c r="B21" s="25">
        <v>4822</v>
      </c>
      <c r="C21" s="11"/>
      <c r="D21" s="65">
        <v>4822</v>
      </c>
      <c r="E21" s="27"/>
      <c r="F21" s="27"/>
      <c r="G21" s="27"/>
    </row>
    <row r="22" spans="1:7" ht="15.75" x14ac:dyDescent="0.25">
      <c r="A22" s="32" t="s">
        <v>31</v>
      </c>
      <c r="B22" s="25">
        <v>43571</v>
      </c>
      <c r="C22" s="11"/>
      <c r="D22" s="65">
        <v>43571</v>
      </c>
      <c r="E22" s="27"/>
      <c r="F22" s="27"/>
      <c r="G22" s="27"/>
    </row>
    <row r="23" spans="1:7" ht="15.75" x14ac:dyDescent="0.25">
      <c r="A23" s="32" t="s">
        <v>32</v>
      </c>
      <c r="B23" s="25">
        <v>350</v>
      </c>
      <c r="C23" s="11"/>
      <c r="D23" s="65">
        <v>350</v>
      </c>
      <c r="E23" s="27"/>
      <c r="F23" s="27"/>
      <c r="G23" s="27"/>
    </row>
    <row r="24" spans="1:7" ht="31.5" x14ac:dyDescent="0.25">
      <c r="A24" s="41" t="s">
        <v>33</v>
      </c>
      <c r="B24" s="9">
        <v>29898</v>
      </c>
      <c r="C24" s="9">
        <v>0</v>
      </c>
      <c r="D24" s="67">
        <v>29898</v>
      </c>
      <c r="E24" s="27"/>
      <c r="F24" s="27"/>
      <c r="G24" s="27"/>
    </row>
    <row r="25" spans="1:7" ht="15.75" x14ac:dyDescent="0.25">
      <c r="A25" s="32" t="s">
        <v>34</v>
      </c>
      <c r="B25" s="25">
        <v>1181</v>
      </c>
      <c r="C25" s="11"/>
      <c r="D25" s="64">
        <v>1181</v>
      </c>
      <c r="E25" s="27"/>
      <c r="F25" s="27"/>
      <c r="G25" s="27"/>
    </row>
    <row r="26" spans="1:7" ht="15.75" x14ac:dyDescent="0.25">
      <c r="A26" s="32" t="s">
        <v>35</v>
      </c>
      <c r="B26" s="25">
        <v>23626</v>
      </c>
      <c r="C26" s="11"/>
      <c r="D26" s="64">
        <v>23626</v>
      </c>
      <c r="E26" s="27"/>
      <c r="F26" s="27"/>
      <c r="G26" s="27"/>
    </row>
    <row r="27" spans="1:7" ht="15.75" x14ac:dyDescent="0.25">
      <c r="A27" s="32" t="s">
        <v>36</v>
      </c>
      <c r="B27" s="25">
        <v>0</v>
      </c>
      <c r="C27" s="11"/>
      <c r="D27" s="64">
        <v>0</v>
      </c>
      <c r="E27" s="27"/>
      <c r="F27" s="27"/>
      <c r="G27" s="27"/>
    </row>
    <row r="28" spans="1:7" ht="15.75" x14ac:dyDescent="0.25">
      <c r="A28" s="32" t="s">
        <v>37</v>
      </c>
      <c r="B28" s="25">
        <v>3912</v>
      </c>
      <c r="C28" s="11"/>
      <c r="D28" s="64">
        <v>3912</v>
      </c>
      <c r="E28" s="27"/>
      <c r="F28" s="27"/>
      <c r="G28" s="27"/>
    </row>
    <row r="29" spans="1:7" ht="15.75" x14ac:dyDescent="0.25">
      <c r="A29" s="32" t="s">
        <v>38</v>
      </c>
      <c r="B29" s="25">
        <v>557</v>
      </c>
      <c r="C29" s="11"/>
      <c r="D29" s="64">
        <v>557</v>
      </c>
      <c r="E29" s="27"/>
      <c r="F29" s="27"/>
      <c r="G29" s="27"/>
    </row>
    <row r="30" spans="1:7" ht="15.75" x14ac:dyDescent="0.25">
      <c r="A30" s="32" t="s">
        <v>39</v>
      </c>
      <c r="B30" s="25">
        <v>0</v>
      </c>
      <c r="C30" s="11"/>
      <c r="D30" s="64">
        <v>0</v>
      </c>
      <c r="E30" s="27"/>
      <c r="F30" s="27"/>
      <c r="G30" s="27"/>
    </row>
    <row r="31" spans="1:7" ht="19.899999999999999" customHeight="1" x14ac:dyDescent="0.25">
      <c r="A31" s="12" t="s">
        <v>40</v>
      </c>
      <c r="B31" s="25">
        <v>0</v>
      </c>
      <c r="C31" s="11"/>
      <c r="D31" s="64">
        <v>0</v>
      </c>
      <c r="E31" s="27"/>
      <c r="F31" s="27"/>
      <c r="G31" s="27"/>
    </row>
    <row r="32" spans="1:7" ht="15.75" x14ac:dyDescent="0.25">
      <c r="A32" s="32" t="s">
        <v>32</v>
      </c>
      <c r="B32" s="25">
        <v>622</v>
      </c>
      <c r="C32" s="11"/>
      <c r="D32" s="64">
        <v>622</v>
      </c>
      <c r="E32" s="27"/>
      <c r="F32" s="27"/>
      <c r="G32" s="27"/>
    </row>
    <row r="33" spans="1:7" ht="94.9" customHeight="1" x14ac:dyDescent="0.25">
      <c r="A33" s="41" t="s">
        <v>61</v>
      </c>
      <c r="B33" s="14">
        <v>12741</v>
      </c>
      <c r="C33" s="14"/>
      <c r="D33" s="67">
        <v>12741</v>
      </c>
      <c r="E33" s="27"/>
      <c r="F33" s="27"/>
      <c r="G33" s="27"/>
    </row>
    <row r="34" spans="1:7" ht="48.75" customHeight="1" x14ac:dyDescent="0.25">
      <c r="A34" s="68" t="s">
        <v>55</v>
      </c>
      <c r="B34" s="25">
        <v>6841</v>
      </c>
      <c r="C34" s="24"/>
      <c r="D34" s="65">
        <v>6841</v>
      </c>
      <c r="E34" s="27"/>
      <c r="F34" s="27"/>
      <c r="G34" s="27"/>
    </row>
    <row r="35" spans="1:7" ht="31.5" customHeight="1" x14ac:dyDescent="0.25">
      <c r="A35" s="68" t="s">
        <v>54</v>
      </c>
      <c r="B35" s="25">
        <v>3665</v>
      </c>
      <c r="C35" s="24"/>
      <c r="D35" s="65">
        <v>3665</v>
      </c>
      <c r="E35" s="27"/>
      <c r="F35" s="27"/>
      <c r="G35" s="27"/>
    </row>
    <row r="36" spans="1:7" ht="31.5" customHeight="1" x14ac:dyDescent="0.25">
      <c r="A36" s="68" t="s">
        <v>56</v>
      </c>
      <c r="B36" s="25">
        <v>2235</v>
      </c>
      <c r="C36" s="24"/>
      <c r="D36" s="65">
        <v>2235</v>
      </c>
      <c r="E36" s="27"/>
      <c r="F36" s="27"/>
      <c r="G36" s="27"/>
    </row>
    <row r="37" spans="1:7" ht="55.15" customHeight="1" x14ac:dyDescent="0.25">
      <c r="A37" s="49" t="s">
        <v>53</v>
      </c>
      <c r="B37" s="61">
        <v>300</v>
      </c>
      <c r="C37" s="61">
        <v>587</v>
      </c>
      <c r="D37" s="67">
        <v>887</v>
      </c>
      <c r="E37" s="27"/>
      <c r="F37" s="27"/>
      <c r="G37" s="27"/>
    </row>
    <row r="38" spans="1:7" ht="31.15" customHeight="1" x14ac:dyDescent="0.25">
      <c r="A38" s="53" t="s">
        <v>68</v>
      </c>
      <c r="B38" s="25">
        <v>40</v>
      </c>
      <c r="C38" s="24">
        <v>50</v>
      </c>
      <c r="D38" s="64">
        <v>90</v>
      </c>
      <c r="E38" s="27"/>
      <c r="F38" s="27"/>
      <c r="G38" s="27"/>
    </row>
    <row r="39" spans="1:7" ht="31.9" customHeight="1" x14ac:dyDescent="0.25">
      <c r="A39" s="53" t="s">
        <v>69</v>
      </c>
      <c r="B39" s="25">
        <v>40</v>
      </c>
      <c r="C39" s="24">
        <v>50</v>
      </c>
      <c r="D39" s="64">
        <v>90</v>
      </c>
      <c r="E39" s="27"/>
      <c r="F39" s="27"/>
      <c r="G39" s="27"/>
    </row>
    <row r="40" spans="1:7" ht="30.6" customHeight="1" x14ac:dyDescent="0.25">
      <c r="A40" s="53" t="s">
        <v>70</v>
      </c>
      <c r="B40" s="25">
        <v>40</v>
      </c>
      <c r="C40" s="24">
        <v>50</v>
      </c>
      <c r="D40" s="64">
        <v>90</v>
      </c>
      <c r="E40" s="27"/>
      <c r="F40" s="27"/>
      <c r="G40" s="27"/>
    </row>
    <row r="41" spans="1:7" ht="30" customHeight="1" x14ac:dyDescent="0.25">
      <c r="A41" s="53" t="s">
        <v>71</v>
      </c>
      <c r="B41" s="25">
        <v>40</v>
      </c>
      <c r="C41" s="24">
        <v>50</v>
      </c>
      <c r="D41" s="64">
        <v>90</v>
      </c>
      <c r="E41" s="27"/>
      <c r="F41" s="27"/>
      <c r="G41" s="27"/>
    </row>
    <row r="42" spans="1:7" ht="16.149999999999999" customHeight="1" x14ac:dyDescent="0.25">
      <c r="A42" s="53" t="s">
        <v>72</v>
      </c>
      <c r="B42" s="25">
        <v>0</v>
      </c>
      <c r="C42" s="24">
        <v>30</v>
      </c>
      <c r="D42" s="64">
        <v>30</v>
      </c>
      <c r="E42" s="27"/>
      <c r="F42" s="27"/>
      <c r="G42" s="27"/>
    </row>
    <row r="43" spans="1:7" ht="35.450000000000003" customHeight="1" x14ac:dyDescent="0.25">
      <c r="A43" s="53" t="s">
        <v>73</v>
      </c>
      <c r="B43" s="25">
        <v>20</v>
      </c>
      <c r="C43" s="24">
        <v>100</v>
      </c>
      <c r="D43" s="65">
        <v>120</v>
      </c>
      <c r="E43" s="27"/>
      <c r="F43" s="27"/>
      <c r="G43" s="27"/>
    </row>
    <row r="44" spans="1:7" ht="51" customHeight="1" x14ac:dyDescent="0.25">
      <c r="A44" s="53" t="s">
        <v>74</v>
      </c>
      <c r="B44" s="25">
        <v>0</v>
      </c>
      <c r="C44" s="24">
        <v>30</v>
      </c>
      <c r="D44" s="65">
        <v>30</v>
      </c>
      <c r="E44" s="27"/>
      <c r="F44" s="27"/>
      <c r="G44" s="27"/>
    </row>
    <row r="45" spans="1:7" ht="30.6" customHeight="1" x14ac:dyDescent="0.25">
      <c r="A45" s="53" t="s">
        <v>75</v>
      </c>
      <c r="B45" s="25">
        <v>50</v>
      </c>
      <c r="C45" s="24">
        <v>30</v>
      </c>
      <c r="D45" s="65">
        <v>80</v>
      </c>
      <c r="E45" s="27"/>
      <c r="F45" s="27"/>
      <c r="G45" s="27"/>
    </row>
    <row r="46" spans="1:7" ht="49.5" customHeight="1" x14ac:dyDescent="0.25">
      <c r="A46" s="53" t="s">
        <v>76</v>
      </c>
      <c r="B46" s="25">
        <v>40</v>
      </c>
      <c r="C46" s="24">
        <v>50</v>
      </c>
      <c r="D46" s="65">
        <v>90</v>
      </c>
      <c r="E46" s="27"/>
      <c r="F46" s="27"/>
      <c r="G46" s="27"/>
    </row>
    <row r="47" spans="1:7" ht="48.6" customHeight="1" x14ac:dyDescent="0.25">
      <c r="A47" s="54" t="s">
        <v>77</v>
      </c>
      <c r="B47" s="25">
        <v>0</v>
      </c>
      <c r="C47" s="24">
        <v>30</v>
      </c>
      <c r="D47" s="65">
        <v>30</v>
      </c>
      <c r="E47" s="27"/>
      <c r="F47" s="27"/>
      <c r="G47" s="27"/>
    </row>
    <row r="48" spans="1:7" ht="19.899999999999999" customHeight="1" x14ac:dyDescent="0.25">
      <c r="A48" s="54" t="s">
        <v>32</v>
      </c>
      <c r="B48" s="25">
        <v>30</v>
      </c>
      <c r="C48" s="24">
        <v>117</v>
      </c>
      <c r="D48" s="64">
        <v>147</v>
      </c>
      <c r="E48" s="27"/>
      <c r="F48" s="27"/>
      <c r="G48" s="27"/>
    </row>
    <row r="49" spans="1:7" ht="30" customHeight="1" x14ac:dyDescent="0.25">
      <c r="A49" s="32" t="s">
        <v>62</v>
      </c>
      <c r="B49" s="48">
        <v>123825</v>
      </c>
      <c r="C49" s="24"/>
      <c r="D49" s="69">
        <v>123825</v>
      </c>
      <c r="E49" s="27"/>
      <c r="F49" s="27"/>
      <c r="G49" s="27"/>
    </row>
    <row r="50" spans="1:7" ht="19.899999999999999" customHeight="1" x14ac:dyDescent="0.25">
      <c r="A50" s="772" t="s">
        <v>41</v>
      </c>
      <c r="B50" s="773"/>
      <c r="C50" s="773"/>
      <c r="D50" s="774"/>
      <c r="E50" s="27"/>
      <c r="F50" s="27"/>
      <c r="G50" s="27"/>
    </row>
    <row r="51" spans="1:7" ht="19.899999999999999" customHeight="1" x14ac:dyDescent="0.25">
      <c r="A51" s="769" t="s">
        <v>79</v>
      </c>
      <c r="B51" s="770"/>
      <c r="C51" s="770"/>
      <c r="D51" s="771"/>
      <c r="E51" s="27"/>
      <c r="F51" s="27"/>
      <c r="G51" s="27"/>
    </row>
    <row r="52" spans="1:7" ht="41.25" customHeight="1" x14ac:dyDescent="0.25">
      <c r="A52" s="15" t="s">
        <v>4</v>
      </c>
      <c r="B52" s="25">
        <v>47263</v>
      </c>
      <c r="C52" s="24"/>
      <c r="D52" s="69">
        <v>47263</v>
      </c>
      <c r="E52" s="27"/>
      <c r="F52" s="27"/>
      <c r="G52" s="27"/>
    </row>
    <row r="53" spans="1:7" ht="15.6" customHeight="1" x14ac:dyDescent="0.25">
      <c r="A53" s="15" t="s">
        <v>42</v>
      </c>
      <c r="B53" s="25">
        <v>1460</v>
      </c>
      <c r="C53" s="24"/>
      <c r="D53" s="69">
        <v>1460</v>
      </c>
      <c r="E53" s="27"/>
      <c r="F53" s="27"/>
      <c r="G53" s="27"/>
    </row>
    <row r="54" spans="1:7" ht="24.75" customHeight="1" x14ac:dyDescent="0.25">
      <c r="A54" s="60" t="s">
        <v>5</v>
      </c>
      <c r="B54" s="25">
        <v>0</v>
      </c>
      <c r="C54" s="24">
        <v>700</v>
      </c>
      <c r="D54" s="69">
        <v>700</v>
      </c>
      <c r="E54" s="27"/>
      <c r="F54" s="27"/>
      <c r="G54" s="27"/>
    </row>
    <row r="55" spans="1:7" ht="35.25" customHeight="1" x14ac:dyDescent="0.25">
      <c r="A55" s="15" t="s">
        <v>6</v>
      </c>
      <c r="B55" s="25">
        <v>11000</v>
      </c>
      <c r="C55" s="24"/>
      <c r="D55" s="69">
        <v>11000</v>
      </c>
      <c r="E55" s="27"/>
      <c r="F55" s="27"/>
      <c r="G55" s="27"/>
    </row>
    <row r="56" spans="1:7" ht="18.75" customHeight="1" x14ac:dyDescent="0.25">
      <c r="A56" s="15" t="s">
        <v>58</v>
      </c>
      <c r="B56" s="25">
        <v>2500</v>
      </c>
      <c r="C56" s="24"/>
      <c r="D56" s="69">
        <v>2500</v>
      </c>
      <c r="E56" s="27"/>
      <c r="F56" s="27"/>
      <c r="G56" s="27"/>
    </row>
    <row r="57" spans="1:7" ht="34.5" customHeight="1" x14ac:dyDescent="0.25">
      <c r="A57" s="15" t="s">
        <v>7</v>
      </c>
      <c r="B57" s="25">
        <v>8800</v>
      </c>
      <c r="C57" s="24"/>
      <c r="D57" s="69">
        <v>8800</v>
      </c>
      <c r="E57" s="27"/>
      <c r="F57" s="27"/>
      <c r="G57" s="27"/>
    </row>
    <row r="58" spans="1:7" ht="22.15" customHeight="1" x14ac:dyDescent="0.25">
      <c r="A58" s="45" t="s">
        <v>59</v>
      </c>
      <c r="B58" s="44">
        <v>1550</v>
      </c>
      <c r="C58" s="44"/>
      <c r="D58" s="69">
        <v>1550</v>
      </c>
      <c r="E58" s="27"/>
      <c r="F58" s="27"/>
      <c r="G58" s="27"/>
    </row>
    <row r="59" spans="1:7" ht="21" customHeight="1" x14ac:dyDescent="0.25">
      <c r="A59" s="15" t="s">
        <v>64</v>
      </c>
      <c r="B59" s="25">
        <v>370</v>
      </c>
      <c r="C59" s="24"/>
      <c r="D59" s="69">
        <v>370</v>
      </c>
      <c r="E59" s="27"/>
      <c r="F59" s="27"/>
      <c r="G59" s="27"/>
    </row>
    <row r="60" spans="1:7" ht="21.75" customHeight="1" x14ac:dyDescent="0.25">
      <c r="A60" s="15" t="s">
        <v>65</v>
      </c>
      <c r="B60" s="25">
        <v>1180</v>
      </c>
      <c r="C60" s="24"/>
      <c r="D60" s="69">
        <v>1180</v>
      </c>
      <c r="E60" s="27"/>
      <c r="F60" s="27"/>
      <c r="G60" s="27"/>
    </row>
    <row r="61" spans="1:7" ht="34.5" customHeight="1" x14ac:dyDescent="0.25">
      <c r="A61" s="15" t="s">
        <v>45</v>
      </c>
      <c r="B61" s="25">
        <v>2500</v>
      </c>
      <c r="C61" s="24"/>
      <c r="D61" s="69">
        <v>2500</v>
      </c>
      <c r="E61" s="27"/>
      <c r="F61" s="27"/>
      <c r="G61" s="27"/>
    </row>
    <row r="62" spans="1:7" ht="36.75" customHeight="1" x14ac:dyDescent="0.25">
      <c r="A62" s="41" t="s">
        <v>12</v>
      </c>
      <c r="B62" s="44">
        <v>12600</v>
      </c>
      <c r="C62" s="44"/>
      <c r="D62" s="69">
        <v>12600</v>
      </c>
      <c r="E62" s="27"/>
      <c r="F62" s="27"/>
      <c r="G62" s="27"/>
    </row>
    <row r="63" spans="1:7" ht="30" customHeight="1" x14ac:dyDescent="0.25">
      <c r="A63" s="32" t="s">
        <v>46</v>
      </c>
      <c r="B63" s="25">
        <v>1500</v>
      </c>
      <c r="C63" s="24"/>
      <c r="D63" s="69">
        <v>1500</v>
      </c>
      <c r="E63" s="27"/>
      <c r="F63" s="27"/>
      <c r="G63" s="27"/>
    </row>
    <row r="64" spans="1:7" ht="28.5" customHeight="1" x14ac:dyDescent="0.25">
      <c r="A64" s="35" t="s">
        <v>47</v>
      </c>
      <c r="B64" s="25">
        <v>11100</v>
      </c>
      <c r="C64" s="24"/>
      <c r="D64" s="69">
        <v>11100</v>
      </c>
      <c r="E64" s="27"/>
      <c r="F64" s="27"/>
      <c r="G64" s="27"/>
    </row>
    <row r="65" spans="1:7" ht="19.149999999999999" customHeight="1" x14ac:dyDescent="0.25">
      <c r="A65" s="766" t="s">
        <v>80</v>
      </c>
      <c r="B65" s="767"/>
      <c r="C65" s="767"/>
      <c r="D65" s="768"/>
      <c r="E65" s="27"/>
      <c r="F65" s="27"/>
      <c r="G65" s="27"/>
    </row>
    <row r="66" spans="1:7" ht="30.6" customHeight="1" x14ac:dyDescent="0.25">
      <c r="A66" s="15" t="s">
        <v>81</v>
      </c>
      <c r="B66" s="25">
        <v>3150</v>
      </c>
      <c r="C66" s="59"/>
      <c r="D66" s="69">
        <v>3150</v>
      </c>
      <c r="E66" s="27"/>
      <c r="F66" s="27"/>
      <c r="G66" s="27"/>
    </row>
    <row r="67" spans="1:7" ht="28.9" customHeight="1" x14ac:dyDescent="0.25">
      <c r="A67" s="15" t="s">
        <v>43</v>
      </c>
      <c r="B67" s="25">
        <v>400</v>
      </c>
      <c r="C67" s="58"/>
      <c r="D67" s="70">
        <v>400</v>
      </c>
      <c r="E67" s="27"/>
      <c r="F67" s="27"/>
      <c r="G67" s="27"/>
    </row>
    <row r="68" spans="1:7" ht="21" customHeight="1" x14ac:dyDescent="0.25">
      <c r="A68" s="15" t="s">
        <v>44</v>
      </c>
      <c r="B68" s="25">
        <v>100</v>
      </c>
      <c r="C68" s="24"/>
      <c r="D68" s="69">
        <v>100</v>
      </c>
      <c r="E68" s="27"/>
      <c r="F68" s="27"/>
      <c r="G68" s="27"/>
    </row>
    <row r="69" spans="1:7" ht="43.15" customHeight="1" x14ac:dyDescent="0.25">
      <c r="A69" s="52" t="s">
        <v>82</v>
      </c>
      <c r="B69" s="25">
        <v>50</v>
      </c>
      <c r="C69" s="24"/>
      <c r="D69" s="69">
        <v>50</v>
      </c>
      <c r="E69" s="27"/>
      <c r="F69" s="27"/>
      <c r="G69" s="27"/>
    </row>
    <row r="70" spans="1:7" ht="46.15" customHeight="1" x14ac:dyDescent="0.25">
      <c r="A70" s="15" t="s">
        <v>83</v>
      </c>
      <c r="B70" s="25">
        <v>280</v>
      </c>
      <c r="C70" s="24"/>
      <c r="D70" s="69">
        <v>280</v>
      </c>
      <c r="E70" s="27"/>
      <c r="F70" s="27"/>
      <c r="G70" s="27"/>
    </row>
    <row r="71" spans="1:7" ht="14.45" customHeight="1" x14ac:dyDescent="0.25">
      <c r="A71" s="764" t="s">
        <v>48</v>
      </c>
      <c r="B71" s="765"/>
      <c r="C71" s="10"/>
      <c r="D71" s="64"/>
      <c r="E71" s="27"/>
      <c r="F71" s="27"/>
      <c r="G71" s="27"/>
    </row>
    <row r="72" spans="1:7" ht="126.6" customHeight="1" x14ac:dyDescent="0.25">
      <c r="A72" s="34" t="s">
        <v>66</v>
      </c>
      <c r="B72" s="25">
        <v>5239</v>
      </c>
      <c r="C72" s="24"/>
      <c r="D72" s="69">
        <v>5239</v>
      </c>
      <c r="E72" s="27"/>
      <c r="F72" s="27"/>
      <c r="G72" s="27"/>
    </row>
    <row r="73" spans="1:7" ht="49.15" customHeight="1" thickBot="1" x14ac:dyDescent="0.3">
      <c r="A73" s="62" t="s">
        <v>67</v>
      </c>
      <c r="B73" s="71">
        <v>7555</v>
      </c>
      <c r="C73" s="72"/>
      <c r="D73" s="73">
        <v>7555</v>
      </c>
      <c r="E73" s="27"/>
      <c r="F73" s="27"/>
      <c r="G73" s="27"/>
    </row>
  </sheetData>
  <mergeCells count="11">
    <mergeCell ref="A2:D3"/>
    <mergeCell ref="A4:B4"/>
    <mergeCell ref="A5:A6"/>
    <mergeCell ref="B5:D5"/>
    <mergeCell ref="A8:D8"/>
    <mergeCell ref="A7:D7"/>
    <mergeCell ref="A71:B71"/>
    <mergeCell ref="A65:D65"/>
    <mergeCell ref="A51:D51"/>
    <mergeCell ref="A50:D50"/>
    <mergeCell ref="A9:D9"/>
  </mergeCells>
  <pageMargins left="0.70866141732283472" right="0.70866141732283472" top="0.2" bottom="0.25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16" zoomScale="60" zoomScaleNormal="78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197" t="s">
        <v>348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17"/>
      <c r="E7" s="217"/>
      <c r="F7" s="217"/>
      <c r="G7" s="217"/>
      <c r="H7" s="217"/>
      <c r="I7" s="217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ref="F8:F39" si="0">G8+H8</f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>
        <v>102</v>
      </c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>
        <v>1227</v>
      </c>
      <c r="E11" s="213">
        <v>2</v>
      </c>
      <c r="F11" s="204">
        <f t="shared" si="0"/>
        <v>0</v>
      </c>
      <c r="G11" s="204"/>
      <c r="H11" s="204"/>
      <c r="I11" s="213">
        <v>100</v>
      </c>
    </row>
    <row r="12" spans="1:9" x14ac:dyDescent="0.25">
      <c r="A12" s="99" t="s">
        <v>160</v>
      </c>
      <c r="B12" s="99" t="s">
        <v>161</v>
      </c>
      <c r="C12" s="94" t="s">
        <v>160</v>
      </c>
      <c r="D12" s="204">
        <v>882</v>
      </c>
      <c r="E12" s="213">
        <v>568</v>
      </c>
      <c r="F12" s="204">
        <f t="shared" si="0"/>
        <v>0</v>
      </c>
      <c r="G12" s="204"/>
      <c r="H12" s="204"/>
      <c r="I12" s="213">
        <v>100</v>
      </c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13"/>
      <c r="F13" s="204">
        <f t="shared" si="0"/>
        <v>0</v>
      </c>
      <c r="G13" s="204"/>
      <c r="H13" s="204"/>
      <c r="I13" s="213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13"/>
      <c r="F14" s="204">
        <f t="shared" si="0"/>
        <v>0</v>
      </c>
      <c r="G14" s="204"/>
      <c r="H14" s="204"/>
      <c r="I14" s="213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>
        <v>462</v>
      </c>
      <c r="E15" s="213"/>
      <c r="F15" s="204">
        <f t="shared" si="0"/>
        <v>0</v>
      </c>
      <c r="G15" s="204"/>
      <c r="H15" s="204"/>
      <c r="I15" s="213">
        <v>3</v>
      </c>
    </row>
    <row r="16" spans="1:9" x14ac:dyDescent="0.25">
      <c r="A16" s="99" t="s">
        <v>153</v>
      </c>
      <c r="B16" s="99" t="s">
        <v>152</v>
      </c>
      <c r="C16" s="94" t="s">
        <v>122</v>
      </c>
      <c r="D16" s="204">
        <v>380</v>
      </c>
      <c r="E16" s="213">
        <v>380</v>
      </c>
      <c r="F16" s="204">
        <f t="shared" si="0"/>
        <v>0</v>
      </c>
      <c r="G16" s="204"/>
      <c r="H16" s="204"/>
      <c r="I16" s="213">
        <f>60</f>
        <v>60</v>
      </c>
    </row>
    <row r="17" spans="1:9" ht="24.6" customHeight="1" x14ac:dyDescent="0.25">
      <c r="A17" s="99" t="s">
        <v>151</v>
      </c>
      <c r="B17" s="99" t="s">
        <v>150</v>
      </c>
      <c r="C17" s="94"/>
      <c r="D17" s="204">
        <v>803</v>
      </c>
      <c r="E17" s="213"/>
      <c r="F17" s="204">
        <f t="shared" si="0"/>
        <v>0</v>
      </c>
      <c r="G17" s="204"/>
      <c r="H17" s="204"/>
      <c r="I17" s="213">
        <v>9</v>
      </c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>
        <v>431</v>
      </c>
      <c r="E20" s="204"/>
      <c r="F20" s="204">
        <f t="shared" si="0"/>
        <v>0</v>
      </c>
      <c r="G20" s="204"/>
      <c r="H20" s="204"/>
      <c r="I20" s="213">
        <v>15</v>
      </c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13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>
        <v>1295</v>
      </c>
      <c r="E22" s="204"/>
      <c r="F22" s="204">
        <f t="shared" si="0"/>
        <v>0</v>
      </c>
      <c r="G22" s="204"/>
      <c r="H22" s="204"/>
      <c r="I22" s="213">
        <v>600</v>
      </c>
    </row>
    <row r="23" spans="1:9" ht="43.9" customHeight="1" x14ac:dyDescent="0.25">
      <c r="A23" s="803"/>
      <c r="B23" s="216" t="s">
        <v>140</v>
      </c>
      <c r="C23" s="95" t="s">
        <v>107</v>
      </c>
      <c r="D23" s="204">
        <v>1566</v>
      </c>
      <c r="E23" s="204"/>
      <c r="F23" s="204">
        <f t="shared" si="0"/>
        <v>0</v>
      </c>
      <c r="G23" s="204"/>
      <c r="H23" s="204"/>
      <c r="I23" s="232">
        <v>1136</v>
      </c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>
        <v>897</v>
      </c>
      <c r="E24" s="204">
        <v>2</v>
      </c>
      <c r="F24" s="204">
        <f t="shared" si="0"/>
        <v>0</v>
      </c>
      <c r="G24" s="204"/>
      <c r="H24" s="204"/>
      <c r="I24" s="213">
        <v>18</v>
      </c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13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13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13"/>
    </row>
    <row r="29" spans="1:9" ht="42" customHeight="1" x14ac:dyDescent="0.25">
      <c r="A29" s="805" t="s">
        <v>132</v>
      </c>
      <c r="B29" s="99" t="s">
        <v>131</v>
      </c>
      <c r="C29" s="94" t="s">
        <v>107</v>
      </c>
      <c r="D29" s="204">
        <v>841</v>
      </c>
      <c r="E29" s="213"/>
      <c r="F29" s="204">
        <f t="shared" si="0"/>
        <v>0</v>
      </c>
      <c r="G29" s="204"/>
      <c r="H29" s="204"/>
      <c r="I29" s="213"/>
    </row>
    <row r="30" spans="1:9" ht="47.25" x14ac:dyDescent="0.25">
      <c r="A30" s="805"/>
      <c r="B30" s="99" t="s">
        <v>130</v>
      </c>
      <c r="C30" s="94" t="s">
        <v>107</v>
      </c>
      <c r="D30" s="204">
        <v>1308</v>
      </c>
      <c r="E30" s="213"/>
      <c r="F30" s="204">
        <f t="shared" si="0"/>
        <v>0</v>
      </c>
      <c r="G30" s="204"/>
      <c r="H30" s="204"/>
      <c r="I30" s="213">
        <v>4</v>
      </c>
    </row>
    <row r="31" spans="1:9" x14ac:dyDescent="0.25">
      <c r="A31" s="805"/>
      <c r="B31" s="214" t="s">
        <v>129</v>
      </c>
      <c r="C31" s="94" t="s">
        <v>104</v>
      </c>
      <c r="D31" s="204">
        <v>525</v>
      </c>
      <c r="E31" s="213"/>
      <c r="F31" s="204">
        <f t="shared" si="0"/>
        <v>0</v>
      </c>
      <c r="G31" s="204"/>
      <c r="H31" s="204"/>
      <c r="I31" s="213"/>
    </row>
    <row r="32" spans="1:9" x14ac:dyDescent="0.25">
      <c r="A32" s="673" t="s">
        <v>99</v>
      </c>
      <c r="B32" s="673" t="s">
        <v>128</v>
      </c>
      <c r="C32" s="94" t="s">
        <v>99</v>
      </c>
      <c r="D32" s="213">
        <v>1351</v>
      </c>
      <c r="E32" s="213"/>
      <c r="F32" s="213">
        <f t="shared" si="0"/>
        <v>0</v>
      </c>
      <c r="G32" s="213"/>
      <c r="H32" s="213"/>
      <c r="I32" s="232">
        <v>228</v>
      </c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13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>
        <v>588</v>
      </c>
      <c r="E36" s="204"/>
      <c r="F36" s="204">
        <f t="shared" si="0"/>
        <v>0</v>
      </c>
      <c r="G36" s="204"/>
      <c r="H36" s="204"/>
      <c r="I36" s="213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13"/>
    </row>
    <row r="38" spans="1:9" x14ac:dyDescent="0.25">
      <c r="A38" s="208" t="s">
        <v>120</v>
      </c>
      <c r="B38" s="208" t="s">
        <v>121</v>
      </c>
      <c r="C38" s="100" t="s">
        <v>120</v>
      </c>
      <c r="D38" s="204">
        <v>2558</v>
      </c>
      <c r="E38" s="204"/>
      <c r="F38" s="204">
        <f t="shared" si="0"/>
        <v>0</v>
      </c>
      <c r="G38" s="204"/>
      <c r="H38" s="204"/>
      <c r="I38" s="213">
        <v>80</v>
      </c>
    </row>
    <row r="39" spans="1:9" x14ac:dyDescent="0.25">
      <c r="A39" s="99" t="s">
        <v>118</v>
      </c>
      <c r="B39" s="99" t="s">
        <v>119</v>
      </c>
      <c r="C39" s="94" t="s">
        <v>118</v>
      </c>
      <c r="D39" s="225">
        <v>4438</v>
      </c>
      <c r="E39" s="204"/>
      <c r="F39" s="204">
        <f t="shared" si="0"/>
        <v>0</v>
      </c>
      <c r="G39" s="204"/>
      <c r="H39" s="204"/>
      <c r="I39" s="213">
        <v>539</v>
      </c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ref="F40:F56" si="1">G40+H40</f>
        <v>0</v>
      </c>
      <c r="G40" s="204"/>
      <c r="H40" s="204"/>
      <c r="I40" s="213"/>
    </row>
    <row r="41" spans="1:9" x14ac:dyDescent="0.25">
      <c r="A41" s="99" t="s">
        <v>115</v>
      </c>
      <c r="B41" s="99" t="s">
        <v>114</v>
      </c>
      <c r="C41" s="94" t="s">
        <v>104</v>
      </c>
      <c r="D41" s="204">
        <v>776</v>
      </c>
      <c r="E41" s="204"/>
      <c r="F41" s="204">
        <f t="shared" si="1"/>
        <v>0</v>
      </c>
      <c r="G41" s="204"/>
      <c r="H41" s="204"/>
      <c r="I41" s="213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13"/>
    </row>
    <row r="43" spans="1:9" x14ac:dyDescent="0.25">
      <c r="A43" s="99" t="s">
        <v>110</v>
      </c>
      <c r="B43" s="99" t="s">
        <v>111</v>
      </c>
      <c r="C43" s="94" t="s">
        <v>110</v>
      </c>
      <c r="D43" s="204">
        <v>941</v>
      </c>
      <c r="E43" s="204"/>
      <c r="F43" s="204">
        <f t="shared" si="1"/>
        <v>0</v>
      </c>
      <c r="G43" s="204"/>
      <c r="H43" s="204"/>
      <c r="I43" s="213">
        <v>40</v>
      </c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>
        <v>659</v>
      </c>
      <c r="E44" s="204"/>
      <c r="F44" s="204">
        <f t="shared" si="1"/>
        <v>0</v>
      </c>
      <c r="G44" s="204"/>
      <c r="H44" s="204"/>
      <c r="I44" s="232">
        <v>267</v>
      </c>
    </row>
    <row r="45" spans="1:9" ht="31.5" x14ac:dyDescent="0.25">
      <c r="A45" s="669"/>
      <c r="B45" s="99" t="s">
        <v>108</v>
      </c>
      <c r="C45" s="94" t="s">
        <v>107</v>
      </c>
      <c r="D45" s="204">
        <v>879</v>
      </c>
      <c r="E45" s="204"/>
      <c r="F45" s="204">
        <f t="shared" si="1"/>
        <v>0</v>
      </c>
      <c r="G45" s="204"/>
      <c r="H45" s="204"/>
      <c r="I45" s="213"/>
    </row>
    <row r="46" spans="1:9" x14ac:dyDescent="0.25">
      <c r="A46" s="99" t="s">
        <v>106</v>
      </c>
      <c r="B46" s="99" t="s">
        <v>105</v>
      </c>
      <c r="C46" s="94" t="s">
        <v>104</v>
      </c>
      <c r="D46" s="204"/>
      <c r="E46" s="204"/>
      <c r="F46" s="204">
        <f t="shared" si="1"/>
        <v>0</v>
      </c>
      <c r="G46" s="210"/>
      <c r="H46" s="204"/>
      <c r="I46" s="213"/>
    </row>
    <row r="47" spans="1:9" x14ac:dyDescent="0.25">
      <c r="A47" s="99" t="s">
        <v>102</v>
      </c>
      <c r="B47" s="99" t="s">
        <v>103</v>
      </c>
      <c r="C47" s="94" t="s">
        <v>102</v>
      </c>
      <c r="D47" s="204">
        <v>410</v>
      </c>
      <c r="E47" s="204">
        <v>5</v>
      </c>
      <c r="F47" s="204">
        <f t="shared" si="1"/>
        <v>0</v>
      </c>
      <c r="G47" s="204"/>
      <c r="H47" s="204"/>
      <c r="I47" s="232">
        <v>22</v>
      </c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13"/>
    </row>
    <row r="49" spans="1:10" ht="15" customHeight="1" x14ac:dyDescent="0.25">
      <c r="A49" s="669"/>
      <c r="B49" s="686"/>
      <c r="C49" s="94" t="s">
        <v>99</v>
      </c>
      <c r="D49" s="204">
        <v>466</v>
      </c>
      <c r="E49" s="204"/>
      <c r="F49" s="204">
        <f t="shared" si="1"/>
        <v>0</v>
      </c>
      <c r="G49" s="204"/>
      <c r="H49" s="204"/>
      <c r="I49" s="213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13"/>
    </row>
    <row r="51" spans="1:10" x14ac:dyDescent="0.25">
      <c r="A51" s="99" t="s">
        <v>95</v>
      </c>
      <c r="B51" s="99" t="s">
        <v>96</v>
      </c>
      <c r="C51" s="98" t="s">
        <v>95</v>
      </c>
      <c r="D51" s="204">
        <v>1671</v>
      </c>
      <c r="E51" s="204">
        <v>10</v>
      </c>
      <c r="F51" s="204">
        <f t="shared" si="1"/>
        <v>0</v>
      </c>
      <c r="G51" s="204"/>
      <c r="H51" s="204"/>
      <c r="I51" s="213">
        <v>188</v>
      </c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1244</v>
      </c>
      <c r="E52" s="204"/>
      <c r="F52" s="204">
        <f t="shared" si="1"/>
        <v>0</v>
      </c>
      <c r="G52" s="204"/>
      <c r="H52" s="204"/>
      <c r="I52" s="213">
        <v>3</v>
      </c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>
        <v>91</v>
      </c>
      <c r="E53" s="204"/>
      <c r="F53" s="204">
        <f t="shared" si="1"/>
        <v>0</v>
      </c>
      <c r="G53" s="204"/>
      <c r="H53" s="204"/>
      <c r="I53" s="213">
        <v>0</v>
      </c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>
        <f>710+124</f>
        <v>834</v>
      </c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>
        <v>823</v>
      </c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28448</v>
      </c>
      <c r="E56" s="203">
        <f>SUM(E6:E25)+SUM(E29:E55)</f>
        <v>967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3412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A48:A50"/>
    <mergeCell ref="B48:B49"/>
    <mergeCell ref="A18:A19"/>
    <mergeCell ref="B18:B19"/>
    <mergeCell ref="A6:A9"/>
    <mergeCell ref="A22:A23"/>
    <mergeCell ref="A44:A45"/>
    <mergeCell ref="A32:A34"/>
    <mergeCell ref="B32:B34"/>
    <mergeCell ref="A25:A28"/>
    <mergeCell ref="A29:A31"/>
    <mergeCell ref="B1:I1"/>
    <mergeCell ref="A3:A5"/>
    <mergeCell ref="B3:B5"/>
    <mergeCell ref="D3:D5"/>
    <mergeCell ref="E4:E5"/>
    <mergeCell ref="E3:I3"/>
    <mergeCell ref="F4:H4"/>
    <mergeCell ref="I4:I5"/>
    <mergeCell ref="C3:C5"/>
  </mergeCells>
  <pageMargins left="0.7" right="0.7" top="0.75" bottom="0.75" header="0.3" footer="0.3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ColWidth="9" defaultRowHeight="15.75" x14ac:dyDescent="0.25"/>
  <cols>
    <col min="1" max="1" width="30.7109375" style="253" customWidth="1"/>
    <col min="2" max="2" width="35.140625" style="253" customWidth="1"/>
    <col min="3" max="3" width="30.28515625" style="253" customWidth="1"/>
    <col min="4" max="4" width="18.5703125" style="1" customWidth="1"/>
    <col min="5" max="5" width="19.42578125" style="1" customWidth="1"/>
    <col min="6" max="6" width="10.5703125" style="1" customWidth="1"/>
    <col min="7" max="7" width="12.28515625" style="1" customWidth="1"/>
    <col min="8" max="8" width="15.28515625" style="1" customWidth="1"/>
    <col min="9" max="9" width="18" style="1" customWidth="1"/>
    <col min="10" max="228" width="9" style="1"/>
    <col min="229" max="229" width="34" style="1" customWidth="1"/>
    <col min="230" max="230" width="11.28515625" style="1" customWidth="1"/>
    <col min="231" max="231" width="11" style="1" customWidth="1"/>
    <col min="232" max="238" width="9" style="1"/>
    <col min="239" max="240" width="10.7109375" style="1" customWidth="1"/>
    <col min="241" max="241" width="9" style="1"/>
    <col min="242" max="242" width="11.5703125" style="1" customWidth="1"/>
    <col min="243" max="243" width="13.7109375" style="1" customWidth="1"/>
    <col min="244" max="247" width="9.28515625" style="1" customWidth="1"/>
    <col min="248" max="16384" width="9" style="1"/>
  </cols>
  <sheetData>
    <row r="1" spans="1:9" ht="44.45" customHeight="1" x14ac:dyDescent="0.3">
      <c r="B1" s="815" t="s">
        <v>184</v>
      </c>
      <c r="C1" s="815"/>
      <c r="D1" s="815"/>
      <c r="E1" s="815"/>
      <c r="F1" s="815"/>
      <c r="G1" s="815"/>
      <c r="H1" s="815"/>
      <c r="I1" s="815"/>
    </row>
    <row r="2" spans="1:9" ht="15.6" customHeight="1" thickBot="1" x14ac:dyDescent="0.3">
      <c r="A2" s="278" t="s">
        <v>347</v>
      </c>
    </row>
    <row r="3" spans="1:9" ht="15.6" customHeight="1" x14ac:dyDescent="0.25">
      <c r="A3" s="819" t="s">
        <v>182</v>
      </c>
      <c r="B3" s="816" t="s">
        <v>181</v>
      </c>
      <c r="C3" s="670" t="s">
        <v>180</v>
      </c>
      <c r="D3" s="822" t="s">
        <v>179</v>
      </c>
      <c r="E3" s="823" t="s">
        <v>178</v>
      </c>
      <c r="F3" s="823"/>
      <c r="G3" s="823"/>
      <c r="H3" s="823"/>
      <c r="I3" s="824"/>
    </row>
    <row r="4" spans="1:9" ht="52.9" customHeight="1" x14ac:dyDescent="0.25">
      <c r="A4" s="820"/>
      <c r="B4" s="817"/>
      <c r="C4" s="671"/>
      <c r="D4" s="810"/>
      <c r="E4" s="810" t="s">
        <v>177</v>
      </c>
      <c r="F4" s="810" t="s">
        <v>176</v>
      </c>
      <c r="G4" s="810"/>
      <c r="H4" s="810"/>
      <c r="I4" s="825" t="s">
        <v>175</v>
      </c>
    </row>
    <row r="5" spans="1:9" ht="55.9" customHeight="1" thickBot="1" x14ac:dyDescent="0.3">
      <c r="A5" s="821"/>
      <c r="B5" s="818"/>
      <c r="C5" s="672"/>
      <c r="D5" s="811"/>
      <c r="E5" s="811"/>
      <c r="F5" s="277" t="s">
        <v>174</v>
      </c>
      <c r="G5" s="277" t="s">
        <v>173</v>
      </c>
      <c r="H5" s="277" t="s">
        <v>172</v>
      </c>
      <c r="I5" s="826"/>
    </row>
    <row r="6" spans="1:9" ht="31.15" customHeight="1" x14ac:dyDescent="0.25">
      <c r="A6" s="806" t="s">
        <v>171</v>
      </c>
      <c r="B6" s="276" t="s">
        <v>170</v>
      </c>
      <c r="C6" s="108" t="s">
        <v>104</v>
      </c>
      <c r="D6" s="275"/>
      <c r="E6" s="275"/>
      <c r="F6" s="275">
        <f>G6+H6</f>
        <v>0</v>
      </c>
      <c r="G6" s="275"/>
      <c r="H6" s="275"/>
      <c r="I6" s="275"/>
    </row>
    <row r="7" spans="1:9" ht="34.15" customHeight="1" x14ac:dyDescent="0.25">
      <c r="A7" s="806"/>
      <c r="B7" s="264" t="s">
        <v>169</v>
      </c>
      <c r="C7" s="94" t="s">
        <v>104</v>
      </c>
      <c r="D7" s="263"/>
      <c r="E7" s="263"/>
      <c r="F7" s="263">
        <f>G7+H7</f>
        <v>0</v>
      </c>
      <c r="G7" s="263"/>
      <c r="H7" s="263"/>
      <c r="I7" s="263"/>
    </row>
    <row r="8" spans="1:9" ht="34.15" customHeight="1" x14ac:dyDescent="0.25">
      <c r="A8" s="806"/>
      <c r="B8" s="273" t="s">
        <v>168</v>
      </c>
      <c r="C8" s="94" t="s">
        <v>104</v>
      </c>
      <c r="D8" s="263"/>
      <c r="E8" s="263"/>
      <c r="F8" s="263"/>
      <c r="G8" s="263"/>
      <c r="H8" s="263"/>
      <c r="I8" s="263"/>
    </row>
    <row r="9" spans="1:9" ht="26.45" customHeight="1" x14ac:dyDescent="0.25">
      <c r="A9" s="807"/>
      <c r="B9" s="264" t="s">
        <v>167</v>
      </c>
      <c r="C9" s="94" t="s">
        <v>166</v>
      </c>
      <c r="D9" s="263">
        <v>124</v>
      </c>
      <c r="E9" s="263"/>
      <c r="F9" s="263">
        <f t="shared" ref="F9:F56" si="0">G9+H9</f>
        <v>0</v>
      </c>
      <c r="G9" s="263"/>
      <c r="H9" s="263"/>
      <c r="I9" s="265">
        <v>45</v>
      </c>
    </row>
    <row r="10" spans="1:9" ht="32.450000000000003" customHeight="1" x14ac:dyDescent="0.25">
      <c r="A10" s="264" t="s">
        <v>165</v>
      </c>
      <c r="B10" s="264" t="s">
        <v>164</v>
      </c>
      <c r="C10" s="94" t="s">
        <v>104</v>
      </c>
      <c r="D10" s="263">
        <v>301</v>
      </c>
      <c r="E10" s="263"/>
      <c r="F10" s="263">
        <f t="shared" si="0"/>
        <v>0</v>
      </c>
      <c r="G10" s="263"/>
      <c r="H10" s="263"/>
      <c r="I10" s="263"/>
    </row>
    <row r="11" spans="1:9" x14ac:dyDescent="0.25">
      <c r="A11" s="264" t="s">
        <v>162</v>
      </c>
      <c r="B11" s="264" t="s">
        <v>163</v>
      </c>
      <c r="C11" s="94" t="s">
        <v>162</v>
      </c>
      <c r="D11" s="263"/>
      <c r="E11" s="263"/>
      <c r="F11" s="263">
        <f t="shared" si="0"/>
        <v>0</v>
      </c>
      <c r="G11" s="263"/>
      <c r="H11" s="263"/>
      <c r="I11" s="263"/>
    </row>
    <row r="12" spans="1:9" x14ac:dyDescent="0.25">
      <c r="A12" s="264" t="s">
        <v>160</v>
      </c>
      <c r="B12" s="264" t="s">
        <v>161</v>
      </c>
      <c r="C12" s="94" t="s">
        <v>160</v>
      </c>
      <c r="D12" s="263"/>
      <c r="E12" s="263"/>
      <c r="F12" s="263">
        <f t="shared" si="0"/>
        <v>0</v>
      </c>
      <c r="G12" s="263"/>
      <c r="H12" s="263"/>
      <c r="I12" s="263"/>
    </row>
    <row r="13" spans="1:9" x14ac:dyDescent="0.25">
      <c r="A13" s="264" t="s">
        <v>159</v>
      </c>
      <c r="B13" s="264" t="s">
        <v>158</v>
      </c>
      <c r="C13" s="94" t="s">
        <v>104</v>
      </c>
      <c r="D13" s="263"/>
      <c r="E13" s="263"/>
      <c r="F13" s="263">
        <f t="shared" si="0"/>
        <v>0</v>
      </c>
      <c r="G13" s="263"/>
      <c r="H13" s="263"/>
      <c r="I13" s="263"/>
    </row>
    <row r="14" spans="1:9" x14ac:dyDescent="0.25">
      <c r="A14" s="266" t="s">
        <v>157</v>
      </c>
      <c r="B14" s="266" t="s">
        <v>156</v>
      </c>
      <c r="C14" s="100" t="s">
        <v>104</v>
      </c>
      <c r="D14" s="263"/>
      <c r="E14" s="263"/>
      <c r="F14" s="263">
        <f t="shared" si="0"/>
        <v>0</v>
      </c>
      <c r="G14" s="263"/>
      <c r="H14" s="263"/>
      <c r="I14" s="263"/>
    </row>
    <row r="15" spans="1:9" ht="31.5" x14ac:dyDescent="0.25">
      <c r="A15" s="264" t="s">
        <v>155</v>
      </c>
      <c r="B15" s="264" t="s">
        <v>154</v>
      </c>
      <c r="C15" s="94" t="s">
        <v>107</v>
      </c>
      <c r="D15" s="263"/>
      <c r="E15" s="263"/>
      <c r="F15" s="263">
        <f t="shared" si="0"/>
        <v>0</v>
      </c>
      <c r="G15" s="263"/>
      <c r="H15" s="263"/>
      <c r="I15" s="263"/>
    </row>
    <row r="16" spans="1:9" x14ac:dyDescent="0.25">
      <c r="A16" s="264" t="s">
        <v>153</v>
      </c>
      <c r="B16" s="264" t="s">
        <v>152</v>
      </c>
      <c r="C16" s="94" t="s">
        <v>122</v>
      </c>
      <c r="D16" s="263"/>
      <c r="E16" s="263"/>
      <c r="F16" s="263">
        <f t="shared" si="0"/>
        <v>0</v>
      </c>
      <c r="G16" s="263"/>
      <c r="H16" s="263"/>
      <c r="I16" s="263"/>
    </row>
    <row r="17" spans="1:9" ht="24.6" customHeight="1" x14ac:dyDescent="0.25">
      <c r="A17" s="264" t="s">
        <v>151</v>
      </c>
      <c r="B17" s="264" t="s">
        <v>150</v>
      </c>
      <c r="C17" s="94"/>
      <c r="D17" s="263"/>
      <c r="E17" s="263"/>
      <c r="F17" s="263">
        <f t="shared" si="0"/>
        <v>0</v>
      </c>
      <c r="G17" s="263"/>
      <c r="H17" s="263"/>
      <c r="I17" s="263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>
        <v>2498</v>
      </c>
      <c r="E18" s="213"/>
      <c r="F18" s="213">
        <f t="shared" si="0"/>
        <v>0</v>
      </c>
      <c r="G18" s="213"/>
      <c r="H18" s="213"/>
      <c r="I18" s="232">
        <v>23</v>
      </c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264" t="s">
        <v>146</v>
      </c>
      <c r="B20" s="264" t="s">
        <v>145</v>
      </c>
      <c r="C20" s="94" t="s">
        <v>116</v>
      </c>
      <c r="D20" s="263"/>
      <c r="E20" s="263"/>
      <c r="F20" s="263">
        <f t="shared" si="0"/>
        <v>0</v>
      </c>
      <c r="G20" s="263"/>
      <c r="H20" s="263"/>
      <c r="I20" s="263"/>
    </row>
    <row r="21" spans="1:9" ht="16.149999999999999" customHeight="1" x14ac:dyDescent="0.25">
      <c r="A21" s="266" t="s">
        <v>144</v>
      </c>
      <c r="B21" s="266" t="s">
        <v>143</v>
      </c>
      <c r="C21" s="100" t="s">
        <v>104</v>
      </c>
      <c r="D21" s="263"/>
      <c r="E21" s="263"/>
      <c r="F21" s="263">
        <f t="shared" si="0"/>
        <v>0</v>
      </c>
      <c r="G21" s="263"/>
      <c r="H21" s="263"/>
      <c r="I21" s="263"/>
    </row>
    <row r="22" spans="1:9" ht="16.149999999999999" customHeight="1" x14ac:dyDescent="0.25">
      <c r="A22" s="808" t="s">
        <v>142</v>
      </c>
      <c r="B22" s="264" t="s">
        <v>141</v>
      </c>
      <c r="C22" s="94" t="s">
        <v>104</v>
      </c>
      <c r="D22" s="263"/>
      <c r="E22" s="263"/>
      <c r="F22" s="263">
        <f t="shared" si="0"/>
        <v>0</v>
      </c>
      <c r="G22" s="263"/>
      <c r="H22" s="263"/>
      <c r="I22" s="263"/>
    </row>
    <row r="23" spans="1:9" ht="43.9" customHeight="1" x14ac:dyDescent="0.25">
      <c r="A23" s="809"/>
      <c r="B23" s="274" t="s">
        <v>140</v>
      </c>
      <c r="C23" s="95" t="s">
        <v>107</v>
      </c>
      <c r="D23" s="263"/>
      <c r="E23" s="263"/>
      <c r="F23" s="263">
        <f t="shared" si="0"/>
        <v>0</v>
      </c>
      <c r="G23" s="263"/>
      <c r="H23" s="263"/>
      <c r="I23" s="263"/>
    </row>
    <row r="24" spans="1:9" ht="31.5" x14ac:dyDescent="0.25">
      <c r="A24" s="264" t="s">
        <v>139</v>
      </c>
      <c r="B24" s="264" t="s">
        <v>138</v>
      </c>
      <c r="C24" s="95" t="s">
        <v>92</v>
      </c>
      <c r="D24" s="263"/>
      <c r="E24" s="263"/>
      <c r="F24" s="263">
        <f t="shared" si="0"/>
        <v>0</v>
      </c>
      <c r="G24" s="263"/>
      <c r="H24" s="263"/>
      <c r="I24" s="263"/>
    </row>
    <row r="25" spans="1:9" x14ac:dyDescent="0.25">
      <c r="A25" s="808" t="s">
        <v>137</v>
      </c>
      <c r="B25" s="264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12"/>
      <c r="B26" s="273" t="s">
        <v>135</v>
      </c>
      <c r="C26" s="94" t="s">
        <v>104</v>
      </c>
      <c r="D26" s="263">
        <f>F26</f>
        <v>0</v>
      </c>
      <c r="E26" s="263"/>
      <c r="F26" s="263">
        <f t="shared" si="0"/>
        <v>0</v>
      </c>
      <c r="G26" s="263"/>
      <c r="H26" s="263"/>
      <c r="I26" s="263"/>
    </row>
    <row r="27" spans="1:9" ht="83.45" customHeight="1" x14ac:dyDescent="0.25">
      <c r="A27" s="812"/>
      <c r="B27" s="273" t="s">
        <v>134</v>
      </c>
      <c r="C27" s="94" t="s">
        <v>104</v>
      </c>
      <c r="D27" s="263">
        <f>F27</f>
        <v>0</v>
      </c>
      <c r="E27" s="263"/>
      <c r="F27" s="263">
        <f t="shared" si="0"/>
        <v>0</v>
      </c>
      <c r="G27" s="263"/>
      <c r="H27" s="263"/>
      <c r="I27" s="263"/>
    </row>
    <row r="28" spans="1:9" ht="78.75" x14ac:dyDescent="0.25">
      <c r="A28" s="809"/>
      <c r="B28" s="273" t="s">
        <v>133</v>
      </c>
      <c r="C28" s="94" t="s">
        <v>104</v>
      </c>
      <c r="D28" s="263">
        <f>F28</f>
        <v>0</v>
      </c>
      <c r="E28" s="263"/>
      <c r="F28" s="263">
        <f t="shared" si="0"/>
        <v>0</v>
      </c>
      <c r="G28" s="263"/>
      <c r="H28" s="263"/>
      <c r="I28" s="263"/>
    </row>
    <row r="29" spans="1:9" ht="31.5" x14ac:dyDescent="0.25">
      <c r="A29" s="813" t="s">
        <v>132</v>
      </c>
      <c r="B29" s="264" t="s">
        <v>131</v>
      </c>
      <c r="C29" s="94" t="s">
        <v>107</v>
      </c>
      <c r="D29" s="263">
        <v>742</v>
      </c>
      <c r="E29" s="263"/>
      <c r="F29" s="263">
        <f t="shared" si="0"/>
        <v>0</v>
      </c>
      <c r="G29" s="263"/>
      <c r="H29" s="263"/>
      <c r="I29" s="263"/>
    </row>
    <row r="30" spans="1:9" ht="47.25" x14ac:dyDescent="0.25">
      <c r="A30" s="813"/>
      <c r="B30" s="264" t="s">
        <v>130</v>
      </c>
      <c r="C30" s="94" t="s">
        <v>107</v>
      </c>
      <c r="D30" s="263"/>
      <c r="E30" s="263"/>
      <c r="F30" s="263">
        <f t="shared" si="0"/>
        <v>0</v>
      </c>
      <c r="G30" s="263"/>
      <c r="H30" s="263"/>
      <c r="I30" s="263"/>
    </row>
    <row r="31" spans="1:9" x14ac:dyDescent="0.25">
      <c r="A31" s="813"/>
      <c r="B31" s="272" t="s">
        <v>129</v>
      </c>
      <c r="C31" s="94" t="s">
        <v>104</v>
      </c>
      <c r="D31" s="263"/>
      <c r="E31" s="263"/>
      <c r="F31" s="263">
        <f t="shared" si="0"/>
        <v>0</v>
      </c>
      <c r="G31" s="263"/>
      <c r="H31" s="263"/>
      <c r="I31" s="263"/>
    </row>
    <row r="32" spans="1:9" x14ac:dyDescent="0.25">
      <c r="A32" s="673" t="s">
        <v>99</v>
      </c>
      <c r="B32" s="673" t="s">
        <v>128</v>
      </c>
      <c r="C32" s="94" t="s">
        <v>99</v>
      </c>
      <c r="D32" s="213">
        <v>55</v>
      </c>
      <c r="E32" s="213"/>
      <c r="F32" s="271">
        <f t="shared" si="0"/>
        <v>0</v>
      </c>
      <c r="G32" s="213"/>
      <c r="H32" s="213"/>
      <c r="I32" s="213">
        <v>20</v>
      </c>
    </row>
    <row r="33" spans="1:9" ht="31.5" x14ac:dyDescent="0.25">
      <c r="A33" s="675"/>
      <c r="B33" s="675"/>
      <c r="C33" s="94" t="s">
        <v>107</v>
      </c>
      <c r="D33" s="213"/>
      <c r="E33" s="213"/>
      <c r="F33" s="271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70" t="s">
        <v>126</v>
      </c>
      <c r="B35" s="269" t="s">
        <v>127</v>
      </c>
      <c r="C35" s="101" t="s">
        <v>126</v>
      </c>
      <c r="D35" s="263">
        <v>776</v>
      </c>
      <c r="E35" s="263"/>
      <c r="F35" s="263">
        <f t="shared" si="0"/>
        <v>0</v>
      </c>
      <c r="G35" s="263"/>
      <c r="H35" s="263"/>
      <c r="I35" s="263">
        <v>18</v>
      </c>
    </row>
    <row r="36" spans="1:9" ht="16.149999999999999" customHeight="1" x14ac:dyDescent="0.25">
      <c r="A36" s="264" t="s">
        <v>125</v>
      </c>
      <c r="B36" s="264" t="s">
        <v>124</v>
      </c>
      <c r="C36" s="94" t="s">
        <v>104</v>
      </c>
      <c r="D36" s="263">
        <v>615</v>
      </c>
      <c r="E36" s="263"/>
      <c r="F36" s="263">
        <f t="shared" si="0"/>
        <v>0</v>
      </c>
      <c r="G36" s="263"/>
      <c r="H36" s="263"/>
      <c r="I36" s="263"/>
    </row>
    <row r="37" spans="1:9" x14ac:dyDescent="0.25">
      <c r="A37" s="266" t="s">
        <v>122</v>
      </c>
      <c r="B37" s="266" t="s">
        <v>123</v>
      </c>
      <c r="C37" s="100" t="s">
        <v>122</v>
      </c>
      <c r="D37" s="263"/>
      <c r="E37" s="263"/>
      <c r="F37" s="263">
        <f t="shared" si="0"/>
        <v>0</v>
      </c>
      <c r="G37" s="263"/>
      <c r="H37" s="263"/>
      <c r="I37" s="263"/>
    </row>
    <row r="38" spans="1:9" x14ac:dyDescent="0.25">
      <c r="A38" s="266" t="s">
        <v>120</v>
      </c>
      <c r="B38" s="266" t="s">
        <v>121</v>
      </c>
      <c r="C38" s="100" t="s">
        <v>120</v>
      </c>
      <c r="D38" s="263"/>
      <c r="E38" s="263"/>
      <c r="F38" s="263">
        <f t="shared" si="0"/>
        <v>0</v>
      </c>
      <c r="G38" s="263"/>
      <c r="H38" s="263"/>
      <c r="I38" s="263"/>
    </row>
    <row r="39" spans="1:9" x14ac:dyDescent="0.25">
      <c r="A39" s="264" t="s">
        <v>118</v>
      </c>
      <c r="B39" s="264" t="s">
        <v>119</v>
      </c>
      <c r="C39" s="94" t="s">
        <v>118</v>
      </c>
      <c r="D39" s="263"/>
      <c r="E39" s="263"/>
      <c r="F39" s="263">
        <f t="shared" si="0"/>
        <v>0</v>
      </c>
      <c r="G39" s="263"/>
      <c r="H39" s="263"/>
      <c r="I39" s="263"/>
    </row>
    <row r="40" spans="1:9" x14ac:dyDescent="0.25">
      <c r="A40" s="264" t="s">
        <v>116</v>
      </c>
      <c r="B40" s="264" t="s">
        <v>117</v>
      </c>
      <c r="C40" s="94" t="s">
        <v>116</v>
      </c>
      <c r="D40" s="263">
        <v>763</v>
      </c>
      <c r="E40" s="263"/>
      <c r="F40" s="263">
        <f t="shared" si="0"/>
        <v>0</v>
      </c>
      <c r="G40" s="263"/>
      <c r="H40" s="263"/>
      <c r="I40" s="263">
        <v>5</v>
      </c>
    </row>
    <row r="41" spans="1:9" x14ac:dyDescent="0.25">
      <c r="A41" s="264" t="s">
        <v>115</v>
      </c>
      <c r="B41" s="264" t="s">
        <v>114</v>
      </c>
      <c r="C41" s="94" t="s">
        <v>104</v>
      </c>
      <c r="D41" s="263">
        <v>863</v>
      </c>
      <c r="E41" s="263"/>
      <c r="F41" s="263">
        <f t="shared" si="0"/>
        <v>0</v>
      </c>
      <c r="G41" s="263"/>
      <c r="H41" s="263"/>
      <c r="I41" s="263"/>
    </row>
    <row r="42" spans="1:9" x14ac:dyDescent="0.25">
      <c r="A42" s="264" t="s">
        <v>113</v>
      </c>
      <c r="B42" s="264" t="s">
        <v>112</v>
      </c>
      <c r="C42" s="94" t="s">
        <v>104</v>
      </c>
      <c r="D42" s="263"/>
      <c r="E42" s="263"/>
      <c r="F42" s="263">
        <f t="shared" si="0"/>
        <v>0</v>
      </c>
      <c r="G42" s="263"/>
      <c r="H42" s="263"/>
      <c r="I42" s="263"/>
    </row>
    <row r="43" spans="1:9" x14ac:dyDescent="0.25">
      <c r="A43" s="264" t="s">
        <v>110</v>
      </c>
      <c r="B43" s="264" t="s">
        <v>111</v>
      </c>
      <c r="C43" s="94" t="s">
        <v>110</v>
      </c>
      <c r="D43" s="263"/>
      <c r="E43" s="263"/>
      <c r="F43" s="263">
        <f t="shared" si="0"/>
        <v>0</v>
      </c>
      <c r="G43" s="263"/>
      <c r="H43" s="263"/>
      <c r="I43" s="263"/>
    </row>
    <row r="44" spans="1:9" ht="31.5" x14ac:dyDescent="0.25">
      <c r="A44" s="814" t="s">
        <v>107</v>
      </c>
      <c r="B44" s="264" t="s">
        <v>109</v>
      </c>
      <c r="C44" s="94" t="s">
        <v>107</v>
      </c>
      <c r="D44" s="263"/>
      <c r="E44" s="263"/>
      <c r="F44" s="263">
        <f t="shared" si="0"/>
        <v>0</v>
      </c>
      <c r="G44" s="263"/>
      <c r="H44" s="263"/>
      <c r="I44" s="263"/>
    </row>
    <row r="45" spans="1:9" ht="31.5" x14ac:dyDescent="0.25">
      <c r="A45" s="814"/>
      <c r="B45" s="264" t="s">
        <v>108</v>
      </c>
      <c r="C45" s="94" t="s">
        <v>107</v>
      </c>
      <c r="D45" s="263"/>
      <c r="E45" s="263"/>
      <c r="F45" s="263">
        <f t="shared" si="0"/>
        <v>0</v>
      </c>
      <c r="G45" s="263"/>
      <c r="H45" s="263"/>
      <c r="I45" s="263"/>
    </row>
    <row r="46" spans="1:9" x14ac:dyDescent="0.25">
      <c r="A46" s="264" t="s">
        <v>106</v>
      </c>
      <c r="B46" s="264" t="s">
        <v>105</v>
      </c>
      <c r="C46" s="94" t="s">
        <v>104</v>
      </c>
      <c r="D46" s="263"/>
      <c r="E46" s="263"/>
      <c r="F46" s="263">
        <f t="shared" si="0"/>
        <v>0</v>
      </c>
      <c r="G46" s="268"/>
      <c r="H46" s="263"/>
      <c r="I46" s="263"/>
    </row>
    <row r="47" spans="1:9" x14ac:dyDescent="0.25">
      <c r="A47" s="264" t="s">
        <v>102</v>
      </c>
      <c r="B47" s="264" t="s">
        <v>103</v>
      </c>
      <c r="C47" s="94" t="s">
        <v>102</v>
      </c>
      <c r="D47" s="263">
        <v>28</v>
      </c>
      <c r="E47" s="263"/>
      <c r="F47" s="263">
        <f t="shared" si="0"/>
        <v>0</v>
      </c>
      <c r="G47" s="263"/>
      <c r="H47" s="263"/>
      <c r="I47" s="263"/>
    </row>
    <row r="48" spans="1:9" x14ac:dyDescent="0.25">
      <c r="A48" s="669" t="s">
        <v>101</v>
      </c>
      <c r="B48" s="685" t="s">
        <v>100</v>
      </c>
      <c r="C48" s="94" t="s">
        <v>97</v>
      </c>
      <c r="D48" s="263"/>
      <c r="E48" s="263"/>
      <c r="F48" s="263">
        <f t="shared" si="0"/>
        <v>0</v>
      </c>
      <c r="G48" s="263"/>
      <c r="H48" s="263"/>
      <c r="I48" s="263"/>
    </row>
    <row r="49" spans="1:10" ht="15" customHeight="1" x14ac:dyDescent="0.25">
      <c r="A49" s="669"/>
      <c r="B49" s="686"/>
      <c r="C49" s="94" t="s">
        <v>99</v>
      </c>
      <c r="D49" s="263">
        <v>863</v>
      </c>
      <c r="E49" s="263"/>
      <c r="F49" s="263">
        <f t="shared" si="0"/>
        <v>0</v>
      </c>
      <c r="G49" s="263"/>
      <c r="H49" s="263"/>
      <c r="I49" s="265">
        <v>205</v>
      </c>
    </row>
    <row r="50" spans="1:10" ht="18" customHeight="1" x14ac:dyDescent="0.25">
      <c r="A50" s="669"/>
      <c r="B50" s="99" t="s">
        <v>98</v>
      </c>
      <c r="C50" s="94" t="s">
        <v>97</v>
      </c>
      <c r="D50" s="263">
        <v>600</v>
      </c>
      <c r="E50" s="263"/>
      <c r="F50" s="263">
        <f t="shared" si="0"/>
        <v>0</v>
      </c>
      <c r="G50" s="263"/>
      <c r="H50" s="263"/>
      <c r="I50" s="263"/>
    </row>
    <row r="51" spans="1:10" x14ac:dyDescent="0.25">
      <c r="A51" s="264" t="s">
        <v>95</v>
      </c>
      <c r="B51" s="264" t="s">
        <v>96</v>
      </c>
      <c r="C51" s="98" t="s">
        <v>95</v>
      </c>
      <c r="D51" s="263"/>
      <c r="E51" s="263"/>
      <c r="F51" s="263">
        <f t="shared" si="0"/>
        <v>0</v>
      </c>
      <c r="G51" s="263"/>
      <c r="H51" s="263"/>
      <c r="I51" s="263"/>
    </row>
    <row r="52" spans="1:10" ht="31.5" x14ac:dyDescent="0.25">
      <c r="A52" s="267" t="s">
        <v>94</v>
      </c>
      <c r="B52" s="266" t="s">
        <v>93</v>
      </c>
      <c r="C52" s="95" t="s">
        <v>92</v>
      </c>
      <c r="D52" s="263"/>
      <c r="E52" s="263"/>
      <c r="F52" s="263">
        <f t="shared" si="0"/>
        <v>0</v>
      </c>
      <c r="G52" s="263"/>
      <c r="H52" s="263"/>
      <c r="I52" s="263"/>
    </row>
    <row r="53" spans="1:10" ht="19.899999999999999" customHeight="1" x14ac:dyDescent="0.25">
      <c r="A53" s="264" t="s">
        <v>91</v>
      </c>
      <c r="B53" s="264" t="s">
        <v>90</v>
      </c>
      <c r="C53" s="94" t="s">
        <v>89</v>
      </c>
      <c r="D53" s="263">
        <v>56</v>
      </c>
      <c r="E53" s="263"/>
      <c r="F53" s="263">
        <f t="shared" si="0"/>
        <v>0</v>
      </c>
      <c r="G53" s="263"/>
      <c r="H53" s="263"/>
      <c r="I53" s="265">
        <v>6</v>
      </c>
    </row>
    <row r="54" spans="1:10" ht="19.899999999999999" customHeight="1" x14ac:dyDescent="0.25">
      <c r="A54" s="264" t="s">
        <v>87</v>
      </c>
      <c r="B54" s="264" t="s">
        <v>88</v>
      </c>
      <c r="C54" s="94" t="s">
        <v>87</v>
      </c>
      <c r="D54" s="263"/>
      <c r="E54" s="263"/>
      <c r="F54" s="263">
        <f t="shared" si="0"/>
        <v>0</v>
      </c>
      <c r="G54" s="263"/>
      <c r="H54" s="263"/>
      <c r="I54" s="263"/>
    </row>
    <row r="55" spans="1:10" x14ac:dyDescent="0.25">
      <c r="A55" s="264" t="s">
        <v>85</v>
      </c>
      <c r="B55" s="264" t="s">
        <v>86</v>
      </c>
      <c r="C55" s="92" t="s">
        <v>85</v>
      </c>
      <c r="D55" s="263"/>
      <c r="E55" s="263"/>
      <c r="F55" s="263">
        <f t="shared" si="0"/>
        <v>0</v>
      </c>
      <c r="G55" s="263"/>
      <c r="H55" s="263"/>
      <c r="I55" s="263"/>
    </row>
    <row r="56" spans="1:10" ht="31.5" x14ac:dyDescent="0.25">
      <c r="A56" s="262" t="s">
        <v>326</v>
      </c>
      <c r="B56" s="261"/>
      <c r="C56" s="205"/>
      <c r="D56" s="259">
        <f>D6+D7+SUM(D9:D25)+SUM(D29:D55)</f>
        <v>8284</v>
      </c>
      <c r="E56" s="259">
        <f>SUM(E6:E25)+SUM(E29:E55)</f>
        <v>0</v>
      </c>
      <c r="F56" s="260">
        <f t="shared" si="0"/>
        <v>0</v>
      </c>
      <c r="G56" s="259">
        <f>SUM(G6:G25)+SUM(G29:G55)</f>
        <v>0</v>
      </c>
      <c r="H56" s="259">
        <f>SUM(H6:H25)+SUM(H29:H55)</f>
        <v>0</v>
      </c>
      <c r="I56" s="259">
        <f>SUM(I6:I25)+SUM(I29:I55)</f>
        <v>322</v>
      </c>
      <c r="J56" s="259"/>
    </row>
    <row r="57" spans="1:10" ht="32.450000000000003" customHeight="1" x14ac:dyDescent="0.3">
      <c r="A57" s="258"/>
      <c r="B57" s="258"/>
      <c r="C57" s="258"/>
      <c r="D57" s="258"/>
      <c r="E57" s="258"/>
      <c r="F57" s="258"/>
      <c r="G57" s="258"/>
      <c r="H57" s="258"/>
      <c r="I57" s="258"/>
      <c r="J57" s="257"/>
    </row>
    <row r="59" spans="1:10" x14ac:dyDescent="0.25">
      <c r="B59" s="256"/>
      <c r="C59" s="256"/>
    </row>
    <row r="60" spans="1:10" x14ac:dyDescent="0.25">
      <c r="B60" s="256"/>
      <c r="C60" s="256"/>
    </row>
    <row r="61" spans="1:10" x14ac:dyDescent="0.25">
      <c r="B61" s="256"/>
      <c r="C61" s="256"/>
    </row>
    <row r="62" spans="1:10" x14ac:dyDescent="0.25">
      <c r="A62" s="255"/>
      <c r="B62" s="256"/>
      <c r="C62" s="256"/>
    </row>
    <row r="63" spans="1:10" x14ac:dyDescent="0.25">
      <c r="A63" s="255"/>
      <c r="B63" s="254"/>
      <c r="C63" s="254"/>
    </row>
  </sheetData>
  <mergeCells count="20">
    <mergeCell ref="F4:H4"/>
    <mergeCell ref="B1:I1"/>
    <mergeCell ref="B3:B5"/>
    <mergeCell ref="A3:A5"/>
    <mergeCell ref="D3:D5"/>
    <mergeCell ref="E3:I3"/>
    <mergeCell ref="I4:I5"/>
    <mergeCell ref="C3:C5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69930555555555596" right="0.69930555555555596" top="0.75" bottom="0.75" header="0.3" footer="0.3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zoomScale="65" zoomScaleNormal="65" workbookViewId="0">
      <selection activeCell="D63" sqref="D63"/>
    </sheetView>
  </sheetViews>
  <sheetFormatPr defaultRowHeight="15.75" x14ac:dyDescent="0.25"/>
  <cols>
    <col min="1" max="1" width="30.855468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140625" style="26" customWidth="1"/>
    <col min="231" max="231" width="11" style="26" customWidth="1"/>
    <col min="232" max="238" width="9.140625" style="26"/>
    <col min="239" max="240" width="10.85546875" style="26" customWidth="1"/>
    <col min="241" max="241" width="9.140625" style="26"/>
    <col min="242" max="242" width="11.5703125" style="26" customWidth="1"/>
    <col min="243" max="243" width="13.85546875" style="26" customWidth="1"/>
    <col min="244" max="247" width="9.140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349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3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3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3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350000000000001" customHeight="1" x14ac:dyDescent="0.25">
      <c r="A21" s="208" t="s">
        <v>144</v>
      </c>
      <c r="B21" s="208" t="s">
        <v>143</v>
      </c>
      <c r="C21" s="100" t="s">
        <v>104</v>
      </c>
      <c r="D21" s="232">
        <v>1109</v>
      </c>
      <c r="E21" s="204"/>
      <c r="F21" s="204">
        <f t="shared" si="0"/>
        <v>0</v>
      </c>
      <c r="G21" s="204"/>
      <c r="H21" s="204"/>
      <c r="I21" s="204"/>
    </row>
    <row r="22" spans="1:9" ht="16.350000000000001" customHeight="1" x14ac:dyDescent="0.25">
      <c r="A22" s="802" t="s">
        <v>142</v>
      </c>
      <c r="B22" s="99" t="s">
        <v>141</v>
      </c>
      <c r="C22" s="94" t="s">
        <v>104</v>
      </c>
      <c r="D22" s="233">
        <v>2343</v>
      </c>
      <c r="E22" s="204"/>
      <c r="F22" s="204">
        <f t="shared" si="0"/>
        <v>0</v>
      </c>
      <c r="G22" s="204"/>
      <c r="H22" s="204"/>
      <c r="I22" s="204"/>
    </row>
    <row r="23" spans="1:9" ht="43.7" customHeight="1" x14ac:dyDescent="0.25">
      <c r="A23" s="803"/>
      <c r="B23" s="216" t="s">
        <v>140</v>
      </c>
      <c r="C23" s="95" t="s">
        <v>107</v>
      </c>
      <c r="D23" s="233">
        <v>1368</v>
      </c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779</v>
      </c>
      <c r="E25" s="204">
        <f>E26+E27+E28</f>
        <v>0</v>
      </c>
      <c r="F25" s="204">
        <f t="shared" si="0"/>
        <v>779</v>
      </c>
      <c r="G25" s="204">
        <f>G26+G27+G28</f>
        <v>779</v>
      </c>
      <c r="H25" s="204">
        <f>H26+H27+H28</f>
        <v>0</v>
      </c>
      <c r="I25" s="204">
        <f>I26+I27+I28</f>
        <v>0</v>
      </c>
    </row>
    <row r="26" spans="1:9" ht="31.5" x14ac:dyDescent="0.25">
      <c r="A26" s="804"/>
      <c r="B26" s="215" t="s">
        <v>135</v>
      </c>
      <c r="C26" s="94" t="s">
        <v>104</v>
      </c>
      <c r="D26" s="204">
        <f>F26</f>
        <v>779</v>
      </c>
      <c r="E26" s="204"/>
      <c r="F26" s="204">
        <f t="shared" si="0"/>
        <v>779</v>
      </c>
      <c r="G26" s="204">
        <v>779</v>
      </c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350000000000001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/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1"/>
        <v>0</v>
      </c>
      <c r="G52" s="204"/>
      <c r="H52" s="204"/>
      <c r="I52" s="204"/>
    </row>
    <row r="53" spans="1:10" ht="19.7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7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5599</v>
      </c>
      <c r="E56" s="203">
        <f>SUM(E6:E25)+SUM(E29:E55)</f>
        <v>0</v>
      </c>
      <c r="F56" s="219">
        <f t="shared" si="1"/>
        <v>779</v>
      </c>
      <c r="G56" s="203">
        <f>SUM(G6:G25)+SUM(G29:G55)</f>
        <v>779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350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17"/>
      <c r="E7" s="217"/>
      <c r="F7" s="217">
        <f t="shared" si="0"/>
        <v>0</v>
      </c>
      <c r="G7" s="217"/>
      <c r="H7" s="217"/>
      <c r="I7" s="217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>
        <v>9015</v>
      </c>
      <c r="E37" s="204">
        <v>7621</v>
      </c>
      <c r="F37" s="204">
        <f t="shared" si="0"/>
        <v>0</v>
      </c>
      <c r="G37" s="204"/>
      <c r="H37" s="204"/>
      <c r="I37" s="213">
        <v>270</v>
      </c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>
        <v>1135</v>
      </c>
      <c r="E42" s="204">
        <v>1135</v>
      </c>
      <c r="F42" s="204">
        <f t="shared" si="1"/>
        <v>0</v>
      </c>
      <c r="G42" s="204"/>
      <c r="H42" s="204"/>
      <c r="I42" s="204">
        <v>225</v>
      </c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/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10150</v>
      </c>
      <c r="E56" s="203">
        <f>SUM(E6:E25)+SUM(E29:E55)</f>
        <v>8756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495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31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197" t="s">
        <v>351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>
        <v>400</v>
      </c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>
        <v>150</v>
      </c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25">
        <v>300</v>
      </c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/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850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E4:E5"/>
    <mergeCell ref="E3:I3"/>
    <mergeCell ref="F4:H4"/>
    <mergeCell ref="I4:I5"/>
    <mergeCell ref="D3:D5"/>
    <mergeCell ref="C3:C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34" zoomScale="60" zoomScaleNormal="59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8.8554687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340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25">
        <v>8347</v>
      </c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300</v>
      </c>
      <c r="E25" s="204">
        <f>E26+E27+E28</f>
        <v>0</v>
      </c>
      <c r="F25" s="204">
        <f t="shared" si="0"/>
        <v>300</v>
      </c>
      <c r="G25" s="204">
        <f>G26+G27+G28</f>
        <v>300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300</v>
      </c>
      <c r="E27" s="204"/>
      <c r="F27" s="204">
        <f t="shared" si="0"/>
        <v>300</v>
      </c>
      <c r="G27" s="204">
        <v>300</v>
      </c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29.25" customHeight="1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855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335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9837</v>
      </c>
      <c r="E56" s="203">
        <f>SUM(E6:E25)+SUM(E29:E55)</f>
        <v>0</v>
      </c>
      <c r="F56" s="219">
        <f t="shared" si="1"/>
        <v>300</v>
      </c>
      <c r="G56" s="203">
        <f>SUM(G6:G25)+SUM(G29:G55)</f>
        <v>300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16" zoomScale="63" zoomScaleNormal="63" zoomScaleSheetLayoutView="63" workbookViewId="0">
      <selection activeCell="D63" sqref="D63"/>
    </sheetView>
  </sheetViews>
  <sheetFormatPr defaultRowHeight="15.75" x14ac:dyDescent="0.25"/>
  <cols>
    <col min="1" max="1" width="32.28515625" style="197" customWidth="1"/>
    <col min="2" max="2" width="36.28515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341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>G18+H18</f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>G19+H19</f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20">
        <v>700</v>
      </c>
      <c r="E22" s="204"/>
      <c r="F22" s="204">
        <f t="shared" ref="F22:F56" si="0">G22+H22</f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20">
        <v>500</v>
      </c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230</v>
      </c>
      <c r="E25" s="204">
        <f>E26+E27+E28</f>
        <v>0</v>
      </c>
      <c r="F25" s="204">
        <f t="shared" si="0"/>
        <v>230</v>
      </c>
      <c r="G25" s="204">
        <v>230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31" t="s">
        <v>134</v>
      </c>
      <c r="C27" s="94" t="s">
        <v>104</v>
      </c>
      <c r="D27" s="204">
        <f>F27</f>
        <v>230</v>
      </c>
      <c r="E27" s="204"/>
      <c r="F27" s="204">
        <f t="shared" si="0"/>
        <v>230</v>
      </c>
      <c r="G27" s="204">
        <v>230</v>
      </c>
      <c r="H27" s="204"/>
      <c r="I27" s="204"/>
    </row>
    <row r="28" spans="1:9" ht="66.599999999999994" customHeight="1" x14ac:dyDescent="0.25">
      <c r="A28" s="803"/>
      <c r="B28" s="231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25">
        <v>1818</v>
      </c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>
        <v>1800</v>
      </c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si="0"/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0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0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0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0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0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0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0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1150</v>
      </c>
      <c r="E46" s="204"/>
      <c r="F46" s="204">
        <f t="shared" si="0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0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0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0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0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0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0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0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0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0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6198</v>
      </c>
      <c r="E56" s="203">
        <f>SUM(E6:E25)+SUM(E29:E55)</f>
        <v>0</v>
      </c>
      <c r="F56" s="219">
        <f t="shared" si="0"/>
        <v>230</v>
      </c>
      <c r="G56" s="203">
        <f>SUM(G6:G25)+SUM(G29:G55)</f>
        <v>230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0866141732283472" right="0.31496062992125984" top="0.55118110236220474" bottom="0.35433070866141736" header="0.31496062992125984" footer="0.31496062992125984"/>
  <pageSetup paperSize="9" scale="4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342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>G7+H7</f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/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ref="F9:F56" si="0">G9+H9</f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>
        <v>770</v>
      </c>
      <c r="E11" s="204"/>
      <c r="F11" s="204">
        <f t="shared" si="0"/>
        <v>0</v>
      </c>
      <c r="G11" s="204"/>
      <c r="H11" s="204"/>
      <c r="I11" s="204">
        <v>158</v>
      </c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32">
        <v>420</v>
      </c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33">
        <v>1060</v>
      </c>
      <c r="E38" s="204"/>
      <c r="F38" s="204">
        <f t="shared" si="0"/>
        <v>0</v>
      </c>
      <c r="G38" s="204"/>
      <c r="H38" s="204"/>
      <c r="I38" s="204">
        <v>2</v>
      </c>
    </row>
    <row r="39" spans="1:9" x14ac:dyDescent="0.25">
      <c r="A39" s="99" t="s">
        <v>118</v>
      </c>
      <c r="B39" s="99" t="s">
        <v>119</v>
      </c>
      <c r="C39" s="94" t="s">
        <v>118</v>
      </c>
      <c r="D39" s="230">
        <v>1746</v>
      </c>
      <c r="E39" s="204"/>
      <c r="F39" s="204">
        <f t="shared" si="0"/>
        <v>0</v>
      </c>
      <c r="G39" s="204"/>
      <c r="H39" s="204"/>
      <c r="I39" s="204">
        <v>74</v>
      </c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0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>
        <v>344</v>
      </c>
      <c r="E41" s="204"/>
      <c r="F41" s="204">
        <f t="shared" si="0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0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0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0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0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32">
        <v>789</v>
      </c>
      <c r="E46" s="204"/>
      <c r="F46" s="204">
        <f t="shared" si="0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0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0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0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0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0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2316</v>
      </c>
      <c r="E52" s="204"/>
      <c r="F52" s="204">
        <f t="shared" si="0"/>
        <v>0</v>
      </c>
      <c r="G52" s="204"/>
      <c r="H52" s="204"/>
      <c r="I52" s="204">
        <v>2</v>
      </c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0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0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32">
        <v>607</v>
      </c>
      <c r="E55" s="204"/>
      <c r="F55" s="204">
        <f t="shared" si="0"/>
        <v>0</v>
      </c>
      <c r="G55" s="204"/>
      <c r="H55" s="204"/>
      <c r="I55" s="204">
        <v>2</v>
      </c>
    </row>
    <row r="56" spans="1:10" ht="31.5" x14ac:dyDescent="0.25">
      <c r="A56" s="207" t="s">
        <v>326</v>
      </c>
      <c r="B56" s="206"/>
      <c r="C56" s="205"/>
      <c r="D56" s="203">
        <f>D6+D7+SUM(D9:D25)+SUM(D29:D55)</f>
        <v>8052</v>
      </c>
      <c r="E56" s="203">
        <f>SUM(E6:E25)+SUM(E29:E55)</f>
        <v>0</v>
      </c>
      <c r="F56" s="219">
        <f t="shared" si="0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238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31" zoomScale="66" zoomScaleNormal="63" zoomScaleSheetLayoutView="66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344</v>
      </c>
      <c r="B2" s="197" t="s">
        <v>343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41"/>
      <c r="E6" s="241"/>
      <c r="F6" s="241">
        <f>G6+H6</f>
        <v>0</v>
      </c>
      <c r="G6" s="241"/>
      <c r="H6" s="241"/>
      <c r="I6" s="241"/>
    </row>
    <row r="7" spans="1:9" ht="34.15" customHeight="1" x14ac:dyDescent="0.25">
      <c r="A7" s="800"/>
      <c r="B7" s="99" t="s">
        <v>169</v>
      </c>
      <c r="C7" s="94" t="s">
        <v>104</v>
      </c>
      <c r="D7" s="236"/>
      <c r="E7" s="236"/>
      <c r="F7" s="236">
        <f>G7+H7</f>
        <v>0</v>
      </c>
      <c r="G7" s="236"/>
      <c r="H7" s="236"/>
      <c r="I7" s="236"/>
    </row>
    <row r="8" spans="1:9" ht="34.15" customHeight="1" x14ac:dyDescent="0.25">
      <c r="A8" s="800"/>
      <c r="B8" s="215" t="s">
        <v>168</v>
      </c>
      <c r="C8" s="94" t="s">
        <v>104</v>
      </c>
      <c r="D8" s="236"/>
      <c r="E8" s="236"/>
      <c r="F8" s="236"/>
      <c r="G8" s="236"/>
      <c r="H8" s="236"/>
      <c r="I8" s="236"/>
    </row>
    <row r="9" spans="1:9" ht="26.45" customHeight="1" x14ac:dyDescent="0.25">
      <c r="A9" s="801"/>
      <c r="B9" s="99" t="s">
        <v>167</v>
      </c>
      <c r="C9" s="94" t="s">
        <v>166</v>
      </c>
      <c r="D9" s="236"/>
      <c r="E9" s="236"/>
      <c r="F9" s="236">
        <f t="shared" ref="F9:F56" si="0">G9+H9</f>
        <v>0</v>
      </c>
      <c r="G9" s="236"/>
      <c r="H9" s="236"/>
      <c r="I9" s="236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36"/>
      <c r="E10" s="236"/>
      <c r="F10" s="236">
        <f t="shared" si="0"/>
        <v>0</v>
      </c>
      <c r="G10" s="236"/>
      <c r="H10" s="236"/>
      <c r="I10" s="236"/>
    </row>
    <row r="11" spans="1:9" x14ac:dyDescent="0.25">
      <c r="A11" s="99" t="s">
        <v>162</v>
      </c>
      <c r="B11" s="99" t="s">
        <v>163</v>
      </c>
      <c r="C11" s="94" t="s">
        <v>162</v>
      </c>
      <c r="D11" s="236"/>
      <c r="E11" s="236"/>
      <c r="F11" s="236">
        <f t="shared" si="0"/>
        <v>0</v>
      </c>
      <c r="G11" s="236"/>
      <c r="H11" s="236"/>
      <c r="I11" s="236"/>
    </row>
    <row r="12" spans="1:9" x14ac:dyDescent="0.25">
      <c r="A12" s="99" t="s">
        <v>160</v>
      </c>
      <c r="B12" s="99" t="s">
        <v>161</v>
      </c>
      <c r="C12" s="94" t="s">
        <v>160</v>
      </c>
      <c r="D12" s="236"/>
      <c r="E12" s="236"/>
      <c r="F12" s="236">
        <f t="shared" si="0"/>
        <v>0</v>
      </c>
      <c r="G12" s="236"/>
      <c r="H12" s="236"/>
      <c r="I12" s="236"/>
    </row>
    <row r="13" spans="1:9" x14ac:dyDescent="0.25">
      <c r="A13" s="99" t="s">
        <v>159</v>
      </c>
      <c r="B13" s="99" t="s">
        <v>158</v>
      </c>
      <c r="C13" s="94" t="s">
        <v>104</v>
      </c>
      <c r="D13" s="236"/>
      <c r="E13" s="236"/>
      <c r="F13" s="236">
        <f t="shared" si="0"/>
        <v>0</v>
      </c>
      <c r="G13" s="236"/>
      <c r="H13" s="236"/>
      <c r="I13" s="236"/>
    </row>
    <row r="14" spans="1:9" x14ac:dyDescent="0.25">
      <c r="A14" s="208" t="s">
        <v>157</v>
      </c>
      <c r="B14" s="208" t="s">
        <v>156</v>
      </c>
      <c r="C14" s="100" t="s">
        <v>104</v>
      </c>
      <c r="D14" s="236"/>
      <c r="E14" s="236"/>
      <c r="F14" s="236">
        <f t="shared" si="0"/>
        <v>0</v>
      </c>
      <c r="G14" s="236"/>
      <c r="H14" s="236"/>
      <c r="I14" s="236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36"/>
      <c r="E15" s="236"/>
      <c r="F15" s="236">
        <f t="shared" si="0"/>
        <v>0</v>
      </c>
      <c r="G15" s="236"/>
      <c r="H15" s="236"/>
      <c r="I15" s="236"/>
    </row>
    <row r="16" spans="1:9" x14ac:dyDescent="0.25">
      <c r="A16" s="99" t="s">
        <v>153</v>
      </c>
      <c r="B16" s="99" t="s">
        <v>152</v>
      </c>
      <c r="C16" s="94" t="s">
        <v>122</v>
      </c>
      <c r="D16" s="236"/>
      <c r="E16" s="236"/>
      <c r="F16" s="236">
        <f t="shared" si="0"/>
        <v>0</v>
      </c>
      <c r="G16" s="236"/>
      <c r="H16" s="236"/>
      <c r="I16" s="236"/>
    </row>
    <row r="17" spans="1:9" ht="24.6" customHeight="1" x14ac:dyDescent="0.25">
      <c r="A17" s="99" t="s">
        <v>151</v>
      </c>
      <c r="B17" s="99" t="s">
        <v>150</v>
      </c>
      <c r="C17" s="94"/>
      <c r="D17" s="236"/>
      <c r="E17" s="236"/>
      <c r="F17" s="236">
        <f t="shared" si="0"/>
        <v>0</v>
      </c>
      <c r="G17" s="236"/>
      <c r="H17" s="236"/>
      <c r="I17" s="236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36"/>
      <c r="E20" s="236"/>
      <c r="F20" s="236">
        <f t="shared" si="0"/>
        <v>0</v>
      </c>
      <c r="G20" s="236"/>
      <c r="H20" s="236"/>
      <c r="I20" s="236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36">
        <v>0</v>
      </c>
      <c r="E21" s="236"/>
      <c r="F21" s="236">
        <f t="shared" si="0"/>
        <v>0</v>
      </c>
      <c r="G21" s="236"/>
      <c r="H21" s="236"/>
      <c r="I21" s="236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36"/>
      <c r="E22" s="236"/>
      <c r="F22" s="236">
        <f t="shared" si="0"/>
        <v>0</v>
      </c>
      <c r="G22" s="236"/>
      <c r="H22" s="236"/>
      <c r="I22" s="236"/>
    </row>
    <row r="23" spans="1:9" ht="43.9" customHeight="1" x14ac:dyDescent="0.25">
      <c r="A23" s="803"/>
      <c r="B23" s="216" t="s">
        <v>140</v>
      </c>
      <c r="C23" s="95" t="s">
        <v>107</v>
      </c>
      <c r="D23" s="236"/>
      <c r="E23" s="236"/>
      <c r="F23" s="236">
        <f t="shared" si="0"/>
        <v>0</v>
      </c>
      <c r="G23" s="236"/>
      <c r="H23" s="236"/>
      <c r="I23" s="236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36"/>
      <c r="E24" s="236"/>
      <c r="F24" s="236">
        <f t="shared" si="0"/>
        <v>0</v>
      </c>
      <c r="G24" s="236"/>
      <c r="H24" s="236"/>
      <c r="I24" s="236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36">
        <f>F26</f>
        <v>0</v>
      </c>
      <c r="E26" s="236"/>
      <c r="F26" s="236">
        <f t="shared" si="0"/>
        <v>0</v>
      </c>
      <c r="G26" s="236"/>
      <c r="H26" s="236"/>
      <c r="I26" s="236"/>
    </row>
    <row r="27" spans="1:9" ht="83.45" customHeight="1" x14ac:dyDescent="0.25">
      <c r="A27" s="804"/>
      <c r="B27" s="215" t="s">
        <v>134</v>
      </c>
      <c r="C27" s="94" t="s">
        <v>104</v>
      </c>
      <c r="D27" s="236">
        <f>F27</f>
        <v>0</v>
      </c>
      <c r="E27" s="236"/>
      <c r="F27" s="236">
        <f t="shared" si="0"/>
        <v>0</v>
      </c>
      <c r="G27" s="236"/>
      <c r="H27" s="236"/>
      <c r="I27" s="236"/>
    </row>
    <row r="28" spans="1:9" ht="78.75" x14ac:dyDescent="0.25">
      <c r="A28" s="803"/>
      <c r="B28" s="215" t="s">
        <v>133</v>
      </c>
      <c r="C28" s="94" t="s">
        <v>104</v>
      </c>
      <c r="D28" s="236">
        <f>F28</f>
        <v>0</v>
      </c>
      <c r="E28" s="236"/>
      <c r="F28" s="236">
        <f t="shared" si="0"/>
        <v>0</v>
      </c>
      <c r="G28" s="236"/>
      <c r="H28" s="236"/>
      <c r="I28" s="236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36"/>
      <c r="E29" s="236"/>
      <c r="F29" s="236">
        <f t="shared" si="0"/>
        <v>0</v>
      </c>
      <c r="G29" s="236"/>
      <c r="H29" s="236"/>
      <c r="I29" s="236"/>
    </row>
    <row r="30" spans="1:9" ht="47.25" x14ac:dyDescent="0.25">
      <c r="A30" s="805"/>
      <c r="B30" s="99" t="s">
        <v>130</v>
      </c>
      <c r="C30" s="94" t="s">
        <v>107</v>
      </c>
      <c r="D30" s="236"/>
      <c r="E30" s="236"/>
      <c r="F30" s="236">
        <f t="shared" si="0"/>
        <v>0</v>
      </c>
      <c r="G30" s="236"/>
      <c r="H30" s="236"/>
      <c r="I30" s="236"/>
    </row>
    <row r="31" spans="1:9" x14ac:dyDescent="0.25">
      <c r="A31" s="805"/>
      <c r="B31" s="214" t="s">
        <v>129</v>
      </c>
      <c r="C31" s="94" t="s">
        <v>104</v>
      </c>
      <c r="D31" s="236"/>
      <c r="E31" s="236"/>
      <c r="F31" s="236">
        <f t="shared" si="0"/>
        <v>0</v>
      </c>
      <c r="G31" s="236"/>
      <c r="H31" s="236"/>
      <c r="I31" s="236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40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40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36"/>
      <c r="E35" s="236"/>
      <c r="F35" s="236">
        <f t="shared" si="0"/>
        <v>0</v>
      </c>
      <c r="G35" s="236"/>
      <c r="H35" s="236"/>
      <c r="I35" s="236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36"/>
      <c r="E36" s="236"/>
      <c r="F36" s="236">
        <f t="shared" si="0"/>
        <v>0</v>
      </c>
      <c r="G36" s="236"/>
      <c r="H36" s="236"/>
      <c r="I36" s="236"/>
    </row>
    <row r="37" spans="1:9" x14ac:dyDescent="0.25">
      <c r="A37" s="208" t="s">
        <v>122</v>
      </c>
      <c r="B37" s="208" t="s">
        <v>123</v>
      </c>
      <c r="C37" s="100" t="s">
        <v>122</v>
      </c>
      <c r="D37" s="236"/>
      <c r="E37" s="236"/>
      <c r="F37" s="236">
        <f t="shared" si="0"/>
        <v>0</v>
      </c>
      <c r="G37" s="236"/>
      <c r="H37" s="236"/>
      <c r="I37" s="236"/>
    </row>
    <row r="38" spans="1:9" x14ac:dyDescent="0.25">
      <c r="A38" s="208" t="s">
        <v>120</v>
      </c>
      <c r="B38" s="208" t="s">
        <v>121</v>
      </c>
      <c r="C38" s="100" t="s">
        <v>120</v>
      </c>
      <c r="D38" s="236"/>
      <c r="E38" s="236"/>
      <c r="F38" s="236">
        <f t="shared" si="0"/>
        <v>0</v>
      </c>
      <c r="G38" s="236"/>
      <c r="H38" s="236"/>
      <c r="I38" s="236"/>
    </row>
    <row r="39" spans="1:9" x14ac:dyDescent="0.25">
      <c r="A39" s="99" t="s">
        <v>118</v>
      </c>
      <c r="B39" s="99" t="s">
        <v>119</v>
      </c>
      <c r="C39" s="94" t="s">
        <v>118</v>
      </c>
      <c r="D39" s="236"/>
      <c r="E39" s="236"/>
      <c r="F39" s="236">
        <f t="shared" si="0"/>
        <v>0</v>
      </c>
      <c r="G39" s="236"/>
      <c r="H39" s="236"/>
      <c r="I39" s="236"/>
    </row>
    <row r="40" spans="1:9" x14ac:dyDescent="0.25">
      <c r="A40" s="99" t="s">
        <v>116</v>
      </c>
      <c r="B40" s="99" t="s">
        <v>117</v>
      </c>
      <c r="C40" s="94" t="s">
        <v>116</v>
      </c>
      <c r="D40" s="236"/>
      <c r="E40" s="236"/>
      <c r="F40" s="236">
        <f t="shared" si="0"/>
        <v>0</v>
      </c>
      <c r="G40" s="236"/>
      <c r="H40" s="236"/>
      <c r="I40" s="236"/>
    </row>
    <row r="41" spans="1:9" x14ac:dyDescent="0.25">
      <c r="A41" s="99" t="s">
        <v>115</v>
      </c>
      <c r="B41" s="99" t="s">
        <v>114</v>
      </c>
      <c r="C41" s="94" t="s">
        <v>104</v>
      </c>
      <c r="D41" s="236"/>
      <c r="E41" s="236"/>
      <c r="F41" s="236">
        <f t="shared" si="0"/>
        <v>0</v>
      </c>
      <c r="G41" s="236"/>
      <c r="H41" s="236"/>
      <c r="I41" s="236"/>
    </row>
    <row r="42" spans="1:9" x14ac:dyDescent="0.25">
      <c r="A42" s="99" t="s">
        <v>113</v>
      </c>
      <c r="B42" s="99" t="s">
        <v>112</v>
      </c>
      <c r="C42" s="94" t="s">
        <v>104</v>
      </c>
      <c r="D42" s="236"/>
      <c r="E42" s="236"/>
      <c r="F42" s="236">
        <f t="shared" si="0"/>
        <v>0</v>
      </c>
      <c r="G42" s="236"/>
      <c r="H42" s="236"/>
      <c r="I42" s="236"/>
    </row>
    <row r="43" spans="1:9" x14ac:dyDescent="0.25">
      <c r="A43" s="99" t="s">
        <v>110</v>
      </c>
      <c r="B43" s="99" t="s">
        <v>111</v>
      </c>
      <c r="C43" s="94" t="s">
        <v>110</v>
      </c>
      <c r="D43" s="236"/>
      <c r="E43" s="236"/>
      <c r="F43" s="236">
        <f t="shared" si="0"/>
        <v>0</v>
      </c>
      <c r="G43" s="236"/>
      <c r="H43" s="236"/>
      <c r="I43" s="236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36"/>
      <c r="E44" s="236"/>
      <c r="F44" s="236">
        <f t="shared" si="0"/>
        <v>0</v>
      </c>
      <c r="G44" s="236"/>
      <c r="H44" s="236"/>
      <c r="I44" s="236"/>
    </row>
    <row r="45" spans="1:9" ht="31.5" x14ac:dyDescent="0.25">
      <c r="A45" s="669"/>
      <c r="B45" s="99" t="s">
        <v>108</v>
      </c>
      <c r="C45" s="94" t="s">
        <v>107</v>
      </c>
      <c r="D45" s="236"/>
      <c r="E45" s="236"/>
      <c r="F45" s="236">
        <f t="shared" si="0"/>
        <v>0</v>
      </c>
      <c r="G45" s="236"/>
      <c r="H45" s="236"/>
      <c r="I45" s="236"/>
    </row>
    <row r="46" spans="1:9" x14ac:dyDescent="0.25">
      <c r="A46" s="99" t="s">
        <v>106</v>
      </c>
      <c r="B46" s="99" t="s">
        <v>105</v>
      </c>
      <c r="C46" s="94" t="s">
        <v>104</v>
      </c>
      <c r="D46" s="237">
        <v>1415</v>
      </c>
      <c r="E46" s="236"/>
      <c r="F46" s="236">
        <f t="shared" si="0"/>
        <v>0</v>
      </c>
      <c r="G46" s="239"/>
      <c r="H46" s="236"/>
      <c r="I46" s="236"/>
    </row>
    <row r="47" spans="1:9" x14ac:dyDescent="0.25">
      <c r="A47" s="99" t="s">
        <v>102</v>
      </c>
      <c r="B47" s="99" t="s">
        <v>103</v>
      </c>
      <c r="C47" s="94" t="s">
        <v>102</v>
      </c>
      <c r="D47" s="236"/>
      <c r="E47" s="236"/>
      <c r="F47" s="236">
        <f t="shared" si="0"/>
        <v>0</v>
      </c>
      <c r="G47" s="236"/>
      <c r="H47" s="236"/>
      <c r="I47" s="236"/>
    </row>
    <row r="48" spans="1:9" x14ac:dyDescent="0.25">
      <c r="A48" s="669" t="s">
        <v>101</v>
      </c>
      <c r="B48" s="685" t="s">
        <v>100</v>
      </c>
      <c r="C48" s="94" t="s">
        <v>97</v>
      </c>
      <c r="D48" s="236"/>
      <c r="E48" s="236"/>
      <c r="F48" s="236">
        <f t="shared" si="0"/>
        <v>0</v>
      </c>
      <c r="G48" s="236"/>
      <c r="H48" s="236"/>
      <c r="I48" s="236"/>
    </row>
    <row r="49" spans="1:10" ht="15" customHeight="1" x14ac:dyDescent="0.25">
      <c r="A49" s="669"/>
      <c r="B49" s="686"/>
      <c r="C49" s="94" t="s">
        <v>99</v>
      </c>
      <c r="D49" s="238">
        <v>1420</v>
      </c>
      <c r="E49" s="236"/>
      <c r="F49" s="236">
        <f t="shared" si="0"/>
        <v>0</v>
      </c>
      <c r="G49" s="236"/>
      <c r="H49" s="236"/>
      <c r="I49" s="236">
        <v>164</v>
      </c>
    </row>
    <row r="50" spans="1:10" ht="18" customHeight="1" x14ac:dyDescent="0.25">
      <c r="A50" s="669"/>
      <c r="B50" s="99" t="s">
        <v>98</v>
      </c>
      <c r="C50" s="94" t="s">
        <v>97</v>
      </c>
      <c r="D50" s="236"/>
      <c r="E50" s="236"/>
      <c r="F50" s="236">
        <f t="shared" si="0"/>
        <v>0</v>
      </c>
      <c r="G50" s="236"/>
      <c r="H50" s="236"/>
      <c r="I50" s="236"/>
    </row>
    <row r="51" spans="1:10" x14ac:dyDescent="0.25">
      <c r="A51" s="99" t="s">
        <v>95</v>
      </c>
      <c r="B51" s="99" t="s">
        <v>96</v>
      </c>
      <c r="C51" s="98" t="s">
        <v>95</v>
      </c>
      <c r="D51" s="237">
        <v>2081</v>
      </c>
      <c r="E51" s="236"/>
      <c r="F51" s="236">
        <f t="shared" si="0"/>
        <v>0</v>
      </c>
      <c r="G51" s="236"/>
      <c r="H51" s="236"/>
      <c r="I51" s="236">
        <v>230</v>
      </c>
    </row>
    <row r="52" spans="1:10" ht="31.5" x14ac:dyDescent="0.25">
      <c r="A52" s="209" t="s">
        <v>94</v>
      </c>
      <c r="B52" s="208" t="s">
        <v>93</v>
      </c>
      <c r="C52" s="95" t="s">
        <v>92</v>
      </c>
      <c r="D52" s="237">
        <v>2782</v>
      </c>
      <c r="E52" s="236"/>
      <c r="F52" s="236">
        <f t="shared" si="0"/>
        <v>0</v>
      </c>
      <c r="G52" s="236"/>
      <c r="H52" s="236"/>
      <c r="I52" s="236">
        <v>12</v>
      </c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36"/>
      <c r="E53" s="236"/>
      <c r="F53" s="236">
        <f t="shared" si="0"/>
        <v>0</v>
      </c>
      <c r="G53" s="236"/>
      <c r="H53" s="236"/>
      <c r="I53" s="236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36"/>
      <c r="E54" s="236"/>
      <c r="F54" s="236">
        <f t="shared" si="0"/>
        <v>0</v>
      </c>
      <c r="G54" s="236"/>
      <c r="H54" s="236"/>
      <c r="I54" s="236"/>
    </row>
    <row r="55" spans="1:10" x14ac:dyDescent="0.25">
      <c r="A55" s="99" t="s">
        <v>85</v>
      </c>
      <c r="B55" s="99" t="s">
        <v>86</v>
      </c>
      <c r="C55" s="92" t="s">
        <v>85</v>
      </c>
      <c r="D55" s="236"/>
      <c r="E55" s="236"/>
      <c r="F55" s="236">
        <f t="shared" si="0"/>
        <v>0</v>
      </c>
      <c r="G55" s="236"/>
      <c r="H55" s="236"/>
      <c r="I55" s="236"/>
    </row>
    <row r="56" spans="1:10" ht="31.5" x14ac:dyDescent="0.25">
      <c r="A56" s="207" t="s">
        <v>326</v>
      </c>
      <c r="B56" s="206"/>
      <c r="C56" s="205"/>
      <c r="D56" s="234">
        <f>D6+D7+SUM(D9:D25)+SUM(D29:D55)</f>
        <v>7698</v>
      </c>
      <c r="E56" s="234">
        <f>SUM(E6:E25)+SUM(E29:E55)</f>
        <v>0</v>
      </c>
      <c r="F56" s="235">
        <f t="shared" si="0"/>
        <v>0</v>
      </c>
      <c r="G56" s="234">
        <f>SUM(G6:G25)+SUM(G29:G55)</f>
        <v>0</v>
      </c>
      <c r="H56" s="234">
        <f>SUM(H6:H25)+SUM(H29:H55)</f>
        <v>0</v>
      </c>
      <c r="I56" s="234">
        <f>SUM(I6:I25)+SUM(I29:I55)</f>
        <v>406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F4:H4"/>
    <mergeCell ref="B1:I1"/>
    <mergeCell ref="B3:B5"/>
    <mergeCell ref="A3:A5"/>
    <mergeCell ref="D3:D5"/>
    <mergeCell ref="E3:I3"/>
    <mergeCell ref="I4:I5"/>
    <mergeCell ref="C3:C5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" right="0.7" top="0.75" bottom="0.75" header="0.3" footer="0.3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topLeftCell="A31" zoomScale="60" zoomScaleNormal="60" workbookViewId="0">
      <selection activeCell="D63" sqref="D63"/>
    </sheetView>
  </sheetViews>
  <sheetFormatPr defaultColWidth="35.140625"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 customWidth="1"/>
    <col min="229" max="229" width="34" style="26" customWidth="1"/>
    <col min="230" max="230" width="11.28515625" style="26" customWidth="1"/>
    <col min="231" max="231" width="11" style="26" customWidth="1"/>
    <col min="232" max="238" width="9.140625" style="26" customWidth="1"/>
    <col min="239" max="240" width="10.7109375" style="26" customWidth="1"/>
    <col min="241" max="241" width="9.140625" style="26" customWidth="1"/>
    <col min="242" max="242" width="11.5703125" style="26" customWidth="1"/>
    <col min="243" max="243" width="13.7109375" style="26" customWidth="1"/>
    <col min="244" max="247" width="9.28515625" style="26" customWidth="1"/>
    <col min="248" max="248" width="30.7109375" style="26" customWidth="1"/>
    <col min="249" max="16384" width="35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7.25" customHeight="1" thickBot="1" x14ac:dyDescent="0.3">
      <c r="A2" s="134" t="s">
        <v>332</v>
      </c>
      <c r="B2" s="829" t="s">
        <v>345</v>
      </c>
      <c r="C2" s="829"/>
      <c r="D2" s="829"/>
      <c r="E2" s="829"/>
      <c r="F2" s="829"/>
      <c r="G2" s="829"/>
      <c r="H2" s="829"/>
      <c r="I2" s="829"/>
    </row>
    <row r="3" spans="1:9" ht="17.25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830" t="s">
        <v>178</v>
      </c>
      <c r="F3" s="830"/>
      <c r="G3" s="830"/>
      <c r="H3" s="830"/>
      <c r="I3" s="831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32" t="s">
        <v>171</v>
      </c>
      <c r="B6" s="252" t="s">
        <v>170</v>
      </c>
      <c r="C6" s="108" t="s">
        <v>104</v>
      </c>
      <c r="D6" s="251"/>
      <c r="E6" s="251"/>
      <c r="F6" s="251">
        <f t="shared" ref="F6:F37" si="0">G6+H6</f>
        <v>0</v>
      </c>
      <c r="G6" s="251"/>
      <c r="H6" s="251"/>
      <c r="I6" s="251"/>
    </row>
    <row r="7" spans="1:9" ht="34.15" customHeight="1" x14ac:dyDescent="0.25">
      <c r="A7" s="832"/>
      <c r="B7" s="242" t="s">
        <v>169</v>
      </c>
      <c r="C7" s="94" t="s">
        <v>104</v>
      </c>
      <c r="D7" s="219"/>
      <c r="E7" s="219"/>
      <c r="F7" s="219">
        <f t="shared" si="0"/>
        <v>0</v>
      </c>
      <c r="G7" s="219"/>
      <c r="H7" s="219"/>
      <c r="I7" s="219"/>
    </row>
    <row r="8" spans="1:9" ht="34.15" customHeight="1" x14ac:dyDescent="0.25">
      <c r="A8" s="832"/>
      <c r="B8" s="249" t="s">
        <v>168</v>
      </c>
      <c r="C8" s="94" t="s">
        <v>104</v>
      </c>
      <c r="D8" s="219"/>
      <c r="E8" s="219"/>
      <c r="F8" s="219">
        <f t="shared" si="0"/>
        <v>0</v>
      </c>
      <c r="G8" s="219"/>
      <c r="H8" s="219"/>
      <c r="I8" s="219"/>
    </row>
    <row r="9" spans="1:9" ht="26.45" customHeight="1" x14ac:dyDescent="0.25">
      <c r="A9" s="833"/>
      <c r="B9" s="242" t="s">
        <v>167</v>
      </c>
      <c r="C9" s="94" t="s">
        <v>166</v>
      </c>
      <c r="D9" s="219"/>
      <c r="E9" s="219"/>
      <c r="F9" s="219">
        <f t="shared" si="0"/>
        <v>0</v>
      </c>
      <c r="G9" s="219"/>
      <c r="H9" s="219"/>
      <c r="I9" s="219"/>
    </row>
    <row r="10" spans="1:9" ht="32.450000000000003" customHeight="1" x14ac:dyDescent="0.25">
      <c r="A10" s="242" t="s">
        <v>165</v>
      </c>
      <c r="B10" s="242" t="s">
        <v>164</v>
      </c>
      <c r="C10" s="94" t="s">
        <v>104</v>
      </c>
      <c r="D10" s="219"/>
      <c r="E10" s="219"/>
      <c r="F10" s="219">
        <f t="shared" si="0"/>
        <v>0</v>
      </c>
      <c r="G10" s="219"/>
      <c r="H10" s="219"/>
      <c r="I10" s="219"/>
    </row>
    <row r="11" spans="1:9" x14ac:dyDescent="0.25">
      <c r="A11" s="242" t="s">
        <v>162</v>
      </c>
      <c r="B11" s="242" t="s">
        <v>163</v>
      </c>
      <c r="C11" s="94" t="s">
        <v>162</v>
      </c>
      <c r="D11" s="219"/>
      <c r="E11" s="219"/>
      <c r="F11" s="219">
        <f t="shared" si="0"/>
        <v>0</v>
      </c>
      <c r="G11" s="219"/>
      <c r="H11" s="219"/>
      <c r="I11" s="219"/>
    </row>
    <row r="12" spans="1:9" x14ac:dyDescent="0.25">
      <c r="A12" s="242" t="s">
        <v>160</v>
      </c>
      <c r="B12" s="242" t="s">
        <v>161</v>
      </c>
      <c r="C12" s="94" t="s">
        <v>160</v>
      </c>
      <c r="D12" s="219"/>
      <c r="E12" s="219"/>
      <c r="F12" s="219">
        <f t="shared" si="0"/>
        <v>0</v>
      </c>
      <c r="G12" s="219"/>
      <c r="H12" s="219"/>
      <c r="I12" s="219"/>
    </row>
    <row r="13" spans="1:9" x14ac:dyDescent="0.25">
      <c r="A13" s="242" t="s">
        <v>159</v>
      </c>
      <c r="B13" s="242" t="s">
        <v>158</v>
      </c>
      <c r="C13" s="94" t="s">
        <v>104</v>
      </c>
      <c r="D13" s="219"/>
      <c r="E13" s="219"/>
      <c r="F13" s="219">
        <f t="shared" si="0"/>
        <v>0</v>
      </c>
      <c r="G13" s="219"/>
      <c r="H13" s="219"/>
      <c r="I13" s="219"/>
    </row>
    <row r="14" spans="1:9" x14ac:dyDescent="0.25">
      <c r="A14" s="206" t="s">
        <v>157</v>
      </c>
      <c r="B14" s="206" t="s">
        <v>156</v>
      </c>
      <c r="C14" s="100" t="s">
        <v>104</v>
      </c>
      <c r="D14" s="219"/>
      <c r="E14" s="219"/>
      <c r="F14" s="219">
        <f t="shared" si="0"/>
        <v>0</v>
      </c>
      <c r="G14" s="219"/>
      <c r="H14" s="219"/>
      <c r="I14" s="219"/>
    </row>
    <row r="15" spans="1:9" ht="31.5" x14ac:dyDescent="0.25">
      <c r="A15" s="242" t="s">
        <v>155</v>
      </c>
      <c r="B15" s="242" t="s">
        <v>154</v>
      </c>
      <c r="C15" s="94" t="s">
        <v>107</v>
      </c>
      <c r="D15" s="219"/>
      <c r="E15" s="219"/>
      <c r="F15" s="219">
        <f t="shared" si="0"/>
        <v>0</v>
      </c>
      <c r="G15" s="219"/>
      <c r="H15" s="219"/>
      <c r="I15" s="219"/>
    </row>
    <row r="16" spans="1:9" x14ac:dyDescent="0.25">
      <c r="A16" s="242" t="s">
        <v>153</v>
      </c>
      <c r="B16" s="242" t="s">
        <v>152</v>
      </c>
      <c r="C16" s="94" t="s">
        <v>122</v>
      </c>
      <c r="D16" s="219"/>
      <c r="E16" s="219"/>
      <c r="F16" s="219">
        <f t="shared" si="0"/>
        <v>0</v>
      </c>
      <c r="G16" s="219"/>
      <c r="H16" s="219"/>
      <c r="I16" s="219"/>
    </row>
    <row r="17" spans="1:9" ht="24.6" customHeight="1" x14ac:dyDescent="0.25">
      <c r="A17" s="242" t="s">
        <v>151</v>
      </c>
      <c r="B17" s="242" t="s">
        <v>150</v>
      </c>
      <c r="C17" s="94"/>
      <c r="D17" s="219"/>
      <c r="E17" s="219"/>
      <c r="F17" s="219">
        <f t="shared" si="0"/>
        <v>0</v>
      </c>
      <c r="G17" s="219"/>
      <c r="H17" s="219"/>
      <c r="I17" s="219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242" t="s">
        <v>146</v>
      </c>
      <c r="B20" s="242" t="s">
        <v>145</v>
      </c>
      <c r="C20" s="94" t="s">
        <v>116</v>
      </c>
      <c r="D20" s="219"/>
      <c r="E20" s="219"/>
      <c r="F20" s="219">
        <f t="shared" si="0"/>
        <v>0</v>
      </c>
      <c r="G20" s="219"/>
      <c r="H20" s="219"/>
      <c r="I20" s="219"/>
    </row>
    <row r="21" spans="1:9" ht="16.149999999999999" customHeight="1" x14ac:dyDescent="0.25">
      <c r="A21" s="206" t="s">
        <v>144</v>
      </c>
      <c r="B21" s="206" t="s">
        <v>143</v>
      </c>
      <c r="C21" s="100" t="s">
        <v>104</v>
      </c>
      <c r="D21" s="219"/>
      <c r="E21" s="219"/>
      <c r="F21" s="219">
        <f t="shared" si="0"/>
        <v>0</v>
      </c>
      <c r="G21" s="219"/>
      <c r="H21" s="219"/>
      <c r="I21" s="219"/>
    </row>
    <row r="22" spans="1:9" ht="16.149999999999999" customHeight="1" x14ac:dyDescent="0.25">
      <c r="A22" s="828" t="s">
        <v>142</v>
      </c>
      <c r="B22" s="242" t="s">
        <v>141</v>
      </c>
      <c r="C22" s="94" t="s">
        <v>104</v>
      </c>
      <c r="D22" s="219"/>
      <c r="E22" s="219"/>
      <c r="F22" s="219">
        <f t="shared" si="0"/>
        <v>0</v>
      </c>
      <c r="G22" s="219"/>
      <c r="H22" s="219"/>
      <c r="I22" s="219"/>
    </row>
    <row r="23" spans="1:9" ht="43.9" customHeight="1" x14ac:dyDescent="0.25">
      <c r="A23" s="696"/>
      <c r="B23" s="250" t="s">
        <v>140</v>
      </c>
      <c r="C23" s="95" t="s">
        <v>107</v>
      </c>
      <c r="D23" s="219"/>
      <c r="E23" s="219"/>
      <c r="F23" s="219">
        <f t="shared" si="0"/>
        <v>0</v>
      </c>
      <c r="G23" s="219"/>
      <c r="H23" s="219"/>
      <c r="I23" s="219"/>
    </row>
    <row r="24" spans="1:9" ht="31.5" x14ac:dyDescent="0.25">
      <c r="A24" s="242" t="s">
        <v>139</v>
      </c>
      <c r="B24" s="242" t="s">
        <v>138</v>
      </c>
      <c r="C24" s="95" t="s">
        <v>92</v>
      </c>
      <c r="D24" s="219"/>
      <c r="E24" s="219"/>
      <c r="F24" s="219">
        <f t="shared" si="0"/>
        <v>0</v>
      </c>
      <c r="G24" s="219"/>
      <c r="H24" s="219"/>
      <c r="I24" s="219"/>
    </row>
    <row r="25" spans="1:9" x14ac:dyDescent="0.25">
      <c r="A25" s="828" t="s">
        <v>137</v>
      </c>
      <c r="B25" s="242" t="s">
        <v>136</v>
      </c>
      <c r="C25" s="94" t="s">
        <v>104</v>
      </c>
      <c r="D25" s="204">
        <f>D26+D27+D28</f>
        <v>1071</v>
      </c>
      <c r="E25" s="204">
        <f>E26+E27+E28</f>
        <v>0</v>
      </c>
      <c r="F25" s="204">
        <f t="shared" si="0"/>
        <v>1071</v>
      </c>
      <c r="G25" s="204">
        <f>G26+G27+G28</f>
        <v>0</v>
      </c>
      <c r="H25" s="204">
        <f>H26+H27+H28</f>
        <v>1071</v>
      </c>
      <c r="I25" s="204">
        <f>I26+I27+I28</f>
        <v>0</v>
      </c>
    </row>
    <row r="26" spans="1:9" ht="31.5" x14ac:dyDescent="0.25">
      <c r="A26" s="695"/>
      <c r="B26" s="249" t="s">
        <v>135</v>
      </c>
      <c r="C26" s="94" t="s">
        <v>104</v>
      </c>
      <c r="D26" s="219">
        <f>F26</f>
        <v>0</v>
      </c>
      <c r="E26" s="219"/>
      <c r="F26" s="219">
        <f t="shared" si="0"/>
        <v>0</v>
      </c>
      <c r="G26" s="219"/>
      <c r="H26" s="219"/>
      <c r="I26" s="219"/>
    </row>
    <row r="27" spans="1:9" ht="83.45" customHeight="1" x14ac:dyDescent="0.25">
      <c r="A27" s="695"/>
      <c r="B27" s="249" t="s">
        <v>134</v>
      </c>
      <c r="C27" s="94" t="s">
        <v>104</v>
      </c>
      <c r="D27" s="219">
        <f>F27</f>
        <v>1071</v>
      </c>
      <c r="E27" s="219"/>
      <c r="F27" s="219">
        <f t="shared" si="0"/>
        <v>1071</v>
      </c>
      <c r="G27" s="219"/>
      <c r="H27" s="219">
        <v>1071</v>
      </c>
      <c r="I27" s="219"/>
    </row>
    <row r="28" spans="1:9" ht="78.75" x14ac:dyDescent="0.25">
      <c r="A28" s="696"/>
      <c r="B28" s="249" t="s">
        <v>133</v>
      </c>
      <c r="C28" s="94" t="s">
        <v>104</v>
      </c>
      <c r="D28" s="219">
        <f>F28</f>
        <v>0</v>
      </c>
      <c r="E28" s="219"/>
      <c r="F28" s="219">
        <f t="shared" si="0"/>
        <v>0</v>
      </c>
      <c r="G28" s="219"/>
      <c r="H28" s="219"/>
      <c r="I28" s="219"/>
    </row>
    <row r="29" spans="1:9" ht="25.5" customHeight="1" x14ac:dyDescent="0.25">
      <c r="A29" s="796" t="s">
        <v>132</v>
      </c>
      <c r="B29" s="242" t="s">
        <v>131</v>
      </c>
      <c r="C29" s="94" t="s">
        <v>107</v>
      </c>
      <c r="D29" s="219">
        <v>550</v>
      </c>
      <c r="E29" s="219"/>
      <c r="F29" s="219">
        <f t="shared" si="0"/>
        <v>0</v>
      </c>
      <c r="G29" s="219"/>
      <c r="H29" s="219"/>
      <c r="I29" s="219"/>
    </row>
    <row r="30" spans="1:9" ht="51" customHeight="1" x14ac:dyDescent="0.25">
      <c r="A30" s="796"/>
      <c r="B30" s="242" t="s">
        <v>130</v>
      </c>
      <c r="C30" s="94" t="s">
        <v>107</v>
      </c>
      <c r="D30" s="219"/>
      <c r="E30" s="219"/>
      <c r="F30" s="219">
        <f t="shared" si="0"/>
        <v>0</v>
      </c>
      <c r="G30" s="219"/>
      <c r="H30" s="219"/>
      <c r="I30" s="219"/>
    </row>
    <row r="31" spans="1:9" ht="31.5" x14ac:dyDescent="0.25">
      <c r="A31" s="796"/>
      <c r="B31" s="248" t="s">
        <v>129</v>
      </c>
      <c r="C31" s="94" t="s">
        <v>104</v>
      </c>
      <c r="D31" s="219"/>
      <c r="E31" s="219"/>
      <c r="F31" s="219">
        <f t="shared" si="0"/>
        <v>0</v>
      </c>
      <c r="G31" s="219"/>
      <c r="H31" s="219"/>
      <c r="I31" s="219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47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47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46" t="s">
        <v>126</v>
      </c>
      <c r="B35" s="245" t="s">
        <v>127</v>
      </c>
      <c r="C35" s="101" t="s">
        <v>126</v>
      </c>
      <c r="D35" s="219">
        <v>323</v>
      </c>
      <c r="E35" s="219"/>
      <c r="F35" s="219">
        <f t="shared" si="0"/>
        <v>0</v>
      </c>
      <c r="G35" s="219"/>
      <c r="H35" s="219"/>
      <c r="I35" s="219"/>
    </row>
    <row r="36" spans="1:9" ht="16.149999999999999" customHeight="1" x14ac:dyDescent="0.25">
      <c r="A36" s="242" t="s">
        <v>125</v>
      </c>
      <c r="B36" s="242" t="s">
        <v>124</v>
      </c>
      <c r="C36" s="94" t="s">
        <v>104</v>
      </c>
      <c r="D36" s="219"/>
      <c r="E36" s="219"/>
      <c r="F36" s="219">
        <f t="shared" si="0"/>
        <v>0</v>
      </c>
      <c r="G36" s="219"/>
      <c r="H36" s="219"/>
      <c r="I36" s="219"/>
    </row>
    <row r="37" spans="1:9" x14ac:dyDescent="0.25">
      <c r="A37" s="206" t="s">
        <v>122</v>
      </c>
      <c r="B37" s="206" t="s">
        <v>123</v>
      </c>
      <c r="C37" s="100" t="s">
        <v>122</v>
      </c>
      <c r="D37" s="219"/>
      <c r="E37" s="219"/>
      <c r="F37" s="219">
        <f t="shared" si="0"/>
        <v>0</v>
      </c>
      <c r="G37" s="219"/>
      <c r="H37" s="219"/>
      <c r="I37" s="219"/>
    </row>
    <row r="38" spans="1:9" x14ac:dyDescent="0.25">
      <c r="A38" s="206" t="s">
        <v>120</v>
      </c>
      <c r="B38" s="206" t="s">
        <v>121</v>
      </c>
      <c r="C38" s="100" t="s">
        <v>120</v>
      </c>
      <c r="D38" s="219"/>
      <c r="E38" s="219"/>
      <c r="F38" s="219">
        <f t="shared" ref="F38:F56" si="1">G38+H38</f>
        <v>0</v>
      </c>
      <c r="G38" s="219"/>
      <c r="H38" s="219"/>
      <c r="I38" s="219"/>
    </row>
    <row r="39" spans="1:9" x14ac:dyDescent="0.25">
      <c r="A39" s="242" t="s">
        <v>118</v>
      </c>
      <c r="B39" s="242" t="s">
        <v>119</v>
      </c>
      <c r="C39" s="94" t="s">
        <v>118</v>
      </c>
      <c r="D39" s="219"/>
      <c r="E39" s="219"/>
      <c r="F39" s="219">
        <f t="shared" si="1"/>
        <v>0</v>
      </c>
      <c r="G39" s="219"/>
      <c r="H39" s="219"/>
      <c r="I39" s="219"/>
    </row>
    <row r="40" spans="1:9" ht="25.5" customHeight="1" x14ac:dyDescent="0.25">
      <c r="A40" s="242" t="s">
        <v>116</v>
      </c>
      <c r="B40" s="242" t="s">
        <v>117</v>
      </c>
      <c r="C40" s="94" t="s">
        <v>116</v>
      </c>
      <c r="D40" s="225">
        <v>2316</v>
      </c>
      <c r="E40" s="219"/>
      <c r="F40" s="219">
        <f t="shared" si="1"/>
        <v>0</v>
      </c>
      <c r="G40" s="219"/>
      <c r="H40" s="219"/>
      <c r="I40" s="219"/>
    </row>
    <row r="41" spans="1:9" x14ac:dyDescent="0.25">
      <c r="A41" s="242" t="s">
        <v>115</v>
      </c>
      <c r="B41" s="242" t="s">
        <v>114</v>
      </c>
      <c r="C41" s="94" t="s">
        <v>104</v>
      </c>
      <c r="D41" s="219"/>
      <c r="E41" s="219"/>
      <c r="F41" s="219">
        <f t="shared" si="1"/>
        <v>0</v>
      </c>
      <c r="G41" s="219"/>
      <c r="H41" s="219"/>
      <c r="I41" s="219"/>
    </row>
    <row r="42" spans="1:9" x14ac:dyDescent="0.25">
      <c r="A42" s="242" t="s">
        <v>113</v>
      </c>
      <c r="B42" s="242" t="s">
        <v>112</v>
      </c>
      <c r="C42" s="94" t="s">
        <v>104</v>
      </c>
      <c r="D42" s="219"/>
      <c r="E42" s="219"/>
      <c r="F42" s="219">
        <f t="shared" si="1"/>
        <v>0</v>
      </c>
      <c r="G42" s="219"/>
      <c r="H42" s="219"/>
      <c r="I42" s="219"/>
    </row>
    <row r="43" spans="1:9" x14ac:dyDescent="0.25">
      <c r="A43" s="242" t="s">
        <v>110</v>
      </c>
      <c r="B43" s="242" t="s">
        <v>111</v>
      </c>
      <c r="C43" s="94" t="s">
        <v>110</v>
      </c>
      <c r="D43" s="219"/>
      <c r="E43" s="219"/>
      <c r="F43" s="219">
        <f t="shared" si="1"/>
        <v>0</v>
      </c>
      <c r="G43" s="219"/>
      <c r="H43" s="219"/>
      <c r="I43" s="219"/>
    </row>
    <row r="44" spans="1:9" ht="31.5" x14ac:dyDescent="0.25">
      <c r="A44" s="827" t="s">
        <v>107</v>
      </c>
      <c r="B44" s="242" t="s">
        <v>109</v>
      </c>
      <c r="C44" s="94" t="s">
        <v>107</v>
      </c>
      <c r="D44" s="219"/>
      <c r="E44" s="219"/>
      <c r="F44" s="219">
        <f t="shared" si="1"/>
        <v>0</v>
      </c>
      <c r="G44" s="219"/>
      <c r="H44" s="219"/>
      <c r="I44" s="219"/>
    </row>
    <row r="45" spans="1:9" ht="31.5" x14ac:dyDescent="0.25">
      <c r="A45" s="827"/>
      <c r="B45" s="242" t="s">
        <v>108</v>
      </c>
      <c r="C45" s="94" t="s">
        <v>107</v>
      </c>
      <c r="D45" s="219"/>
      <c r="E45" s="219"/>
      <c r="F45" s="219">
        <f t="shared" si="1"/>
        <v>0</v>
      </c>
      <c r="G45" s="219"/>
      <c r="H45" s="219"/>
      <c r="I45" s="219"/>
    </row>
    <row r="46" spans="1:9" x14ac:dyDescent="0.25">
      <c r="A46" s="242" t="s">
        <v>106</v>
      </c>
      <c r="B46" s="242" t="s">
        <v>105</v>
      </c>
      <c r="C46" s="94" t="s">
        <v>104</v>
      </c>
      <c r="D46" s="219"/>
      <c r="E46" s="219"/>
      <c r="F46" s="219">
        <f t="shared" si="1"/>
        <v>0</v>
      </c>
      <c r="G46" s="244"/>
      <c r="H46" s="219"/>
      <c r="I46" s="219"/>
    </row>
    <row r="47" spans="1:9" x14ac:dyDescent="0.25">
      <c r="A47" s="242" t="s">
        <v>102</v>
      </c>
      <c r="B47" s="242" t="s">
        <v>103</v>
      </c>
      <c r="C47" s="94" t="s">
        <v>102</v>
      </c>
      <c r="D47" s="219"/>
      <c r="E47" s="219"/>
      <c r="F47" s="219">
        <f t="shared" si="1"/>
        <v>0</v>
      </c>
      <c r="G47" s="219"/>
      <c r="H47" s="219"/>
      <c r="I47" s="219"/>
    </row>
    <row r="48" spans="1:9" x14ac:dyDescent="0.25">
      <c r="A48" s="669" t="s">
        <v>101</v>
      </c>
      <c r="B48" s="685" t="s">
        <v>100</v>
      </c>
      <c r="C48" s="94" t="s">
        <v>97</v>
      </c>
      <c r="D48" s="219"/>
      <c r="E48" s="219"/>
      <c r="F48" s="219">
        <f t="shared" si="1"/>
        <v>0</v>
      </c>
      <c r="G48" s="219"/>
      <c r="H48" s="219"/>
      <c r="I48" s="219"/>
    </row>
    <row r="49" spans="1:10" ht="15" customHeight="1" x14ac:dyDescent="0.25">
      <c r="A49" s="669"/>
      <c r="B49" s="686"/>
      <c r="C49" s="94" t="s">
        <v>99</v>
      </c>
      <c r="D49" s="219"/>
      <c r="E49" s="219"/>
      <c r="F49" s="219">
        <f t="shared" si="1"/>
        <v>0</v>
      </c>
      <c r="G49" s="219"/>
      <c r="H49" s="219"/>
      <c r="I49" s="219"/>
    </row>
    <row r="50" spans="1:10" ht="18" customHeight="1" x14ac:dyDescent="0.25">
      <c r="A50" s="669"/>
      <c r="B50" s="99" t="s">
        <v>98</v>
      </c>
      <c r="C50" s="94" t="s">
        <v>97</v>
      </c>
      <c r="D50" s="219"/>
      <c r="E50" s="219"/>
      <c r="F50" s="219">
        <f t="shared" si="1"/>
        <v>0</v>
      </c>
      <c r="G50" s="219"/>
      <c r="H50" s="219"/>
      <c r="I50" s="219"/>
    </row>
    <row r="51" spans="1:10" x14ac:dyDescent="0.25">
      <c r="A51" s="242" t="s">
        <v>95</v>
      </c>
      <c r="B51" s="242" t="s">
        <v>96</v>
      </c>
      <c r="C51" s="98" t="s">
        <v>95</v>
      </c>
      <c r="D51" s="219"/>
      <c r="E51" s="219"/>
      <c r="F51" s="219">
        <f t="shared" si="1"/>
        <v>0</v>
      </c>
      <c r="G51" s="219"/>
      <c r="H51" s="219"/>
      <c r="I51" s="219"/>
    </row>
    <row r="52" spans="1:10" ht="31.5" x14ac:dyDescent="0.25">
      <c r="A52" s="243" t="s">
        <v>94</v>
      </c>
      <c r="B52" s="206" t="s">
        <v>93</v>
      </c>
      <c r="C52" s="95" t="s">
        <v>92</v>
      </c>
      <c r="D52" s="219"/>
      <c r="E52" s="219"/>
      <c r="F52" s="219">
        <f t="shared" si="1"/>
        <v>0</v>
      </c>
      <c r="G52" s="219"/>
      <c r="H52" s="219"/>
      <c r="I52" s="219"/>
    </row>
    <row r="53" spans="1:10" ht="30.75" customHeight="1" x14ac:dyDescent="0.25">
      <c r="A53" s="242" t="s">
        <v>91</v>
      </c>
      <c r="B53" s="242" t="s">
        <v>90</v>
      </c>
      <c r="C53" s="94" t="s">
        <v>89</v>
      </c>
      <c r="D53" s="219"/>
      <c r="E53" s="219"/>
      <c r="F53" s="219">
        <f t="shared" si="1"/>
        <v>0</v>
      </c>
      <c r="G53" s="219"/>
      <c r="H53" s="219"/>
      <c r="I53" s="219"/>
    </row>
    <row r="54" spans="1:10" ht="33" customHeight="1" x14ac:dyDescent="0.25">
      <c r="A54" s="242" t="s">
        <v>87</v>
      </c>
      <c r="B54" s="242" t="s">
        <v>88</v>
      </c>
      <c r="C54" s="94" t="s">
        <v>87</v>
      </c>
      <c r="D54" s="219"/>
      <c r="E54" s="219"/>
      <c r="F54" s="219">
        <f t="shared" si="1"/>
        <v>0</v>
      </c>
      <c r="G54" s="219"/>
      <c r="H54" s="219"/>
      <c r="I54" s="219"/>
    </row>
    <row r="55" spans="1:10" x14ac:dyDescent="0.25">
      <c r="A55" s="242" t="s">
        <v>85</v>
      </c>
      <c r="B55" s="242" t="s">
        <v>86</v>
      </c>
      <c r="C55" s="92" t="s">
        <v>85</v>
      </c>
      <c r="D55" s="219"/>
      <c r="E55" s="219"/>
      <c r="F55" s="219">
        <f t="shared" si="1"/>
        <v>0</v>
      </c>
      <c r="G55" s="219"/>
      <c r="H55" s="219"/>
      <c r="I55" s="219"/>
    </row>
    <row r="56" spans="1:10" ht="31.5" x14ac:dyDescent="0.25">
      <c r="A56" s="207" t="s">
        <v>326</v>
      </c>
      <c r="B56" s="206"/>
      <c r="C56" s="205"/>
      <c r="D56" s="203">
        <f>D6+D7+SUM(D9:D25)+SUM(D29:D55)</f>
        <v>4260</v>
      </c>
      <c r="E56" s="203">
        <f>SUM(E6:E25)+SUM(E29:E55)</f>
        <v>0</v>
      </c>
      <c r="F56" s="219">
        <f t="shared" si="1"/>
        <v>1071</v>
      </c>
      <c r="G56" s="203">
        <f>SUM(G6:G25)+SUM(G29:G55)</f>
        <v>0</v>
      </c>
      <c r="H56" s="203">
        <f>SUM(H6:H25)+SUM(H29:H55)</f>
        <v>1071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1">
    <mergeCell ref="A25:A28"/>
    <mergeCell ref="B1:I1"/>
    <mergeCell ref="B2:I2"/>
    <mergeCell ref="A3:A5"/>
    <mergeCell ref="B3:B5"/>
    <mergeCell ref="D3:D5"/>
    <mergeCell ref="E4:E5"/>
    <mergeCell ref="E3:I3"/>
    <mergeCell ref="F4:H4"/>
    <mergeCell ref="C3:C5"/>
    <mergeCell ref="A18:A19"/>
    <mergeCell ref="B18:B19"/>
    <mergeCell ref="A6:A9"/>
    <mergeCell ref="I4:I5"/>
    <mergeCell ref="A22:A23"/>
    <mergeCell ref="A29:A31"/>
    <mergeCell ref="A44:A45"/>
    <mergeCell ref="A32:A34"/>
    <mergeCell ref="B32:B34"/>
    <mergeCell ref="A48:A50"/>
    <mergeCell ref="B48:B49"/>
  </mergeCells>
  <pageMargins left="0.7" right="0.7" top="0.75" bottom="0.75" header="0.3" footer="0.3"/>
  <pageSetup paperSize="9" scale="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31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346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>
        <v>2100</v>
      </c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>
        <v>530</v>
      </c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/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2630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E4:E5"/>
    <mergeCell ref="E3:I3"/>
    <mergeCell ref="F4:H4"/>
    <mergeCell ref="I4:I5"/>
    <mergeCell ref="D3:D5"/>
    <mergeCell ref="C3:C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2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9.14062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327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04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0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0</v>
      </c>
      <c r="E56" s="203">
        <f>SUM(E6:E25)+SUM(E29:E55)</f>
        <v>0</v>
      </c>
      <c r="F56" s="204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E4:E5"/>
    <mergeCell ref="E3:I3"/>
    <mergeCell ref="F4:H4"/>
    <mergeCell ref="I4:I5"/>
    <mergeCell ref="D3:D5"/>
    <mergeCell ref="C3:C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28515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6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222" t="s">
        <v>328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>
        <v>400</v>
      </c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>
        <v>200</v>
      </c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65" customHeight="1" x14ac:dyDescent="0.25">
      <c r="A9" s="801"/>
      <c r="B9" s="99" t="s">
        <v>167</v>
      </c>
      <c r="C9" s="94" t="s">
        <v>166</v>
      </c>
      <c r="D9" s="204">
        <v>208</v>
      </c>
      <c r="E9" s="204"/>
      <c r="F9" s="204">
        <f t="shared" si="0"/>
        <v>0</v>
      </c>
      <c r="G9" s="204"/>
      <c r="H9" s="204"/>
      <c r="I9" s="204"/>
    </row>
    <row r="10" spans="1:9" ht="32.65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350</v>
      </c>
      <c r="E25" s="204">
        <f>E26+E27+E28</f>
        <v>0</v>
      </c>
      <c r="F25" s="204">
        <f t="shared" si="0"/>
        <v>350</v>
      </c>
      <c r="G25" s="204">
        <f>G26+G27+G28</f>
        <v>350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65" customHeight="1" x14ac:dyDescent="0.25">
      <c r="A27" s="804"/>
      <c r="B27" s="215" t="s">
        <v>134</v>
      </c>
      <c r="C27" s="94" t="s">
        <v>104</v>
      </c>
      <c r="D27" s="204">
        <f>F27</f>
        <v>350</v>
      </c>
      <c r="E27" s="204"/>
      <c r="F27" s="204">
        <f t="shared" si="0"/>
        <v>350</v>
      </c>
      <c r="G27" s="204">
        <v>350</v>
      </c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21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>
        <v>397</v>
      </c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>
        <v>350</v>
      </c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900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20">
        <v>106</v>
      </c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670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3581</v>
      </c>
      <c r="E56" s="203">
        <f>SUM(E6:E25)+SUM(E29:E55)</f>
        <v>0</v>
      </c>
      <c r="F56" s="219">
        <f t="shared" si="1"/>
        <v>350</v>
      </c>
      <c r="G56" s="203">
        <f>SUM(G6:G25)+SUM(G29:G55)</f>
        <v>350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F4:H4"/>
    <mergeCell ref="B1:I1"/>
    <mergeCell ref="B3:B5"/>
    <mergeCell ref="A3:A5"/>
    <mergeCell ref="D3:D5"/>
    <mergeCell ref="E3:I3"/>
    <mergeCell ref="I4:I5"/>
    <mergeCell ref="C3:C5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" right="0.7" top="0.75" bottom="0.75" header="0.3" footer="0.3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28515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6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222" t="s">
        <v>329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6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65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6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235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235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E4:E5"/>
    <mergeCell ref="E3:I3"/>
    <mergeCell ref="F4:H4"/>
    <mergeCell ref="I4:I5"/>
    <mergeCell ref="D3:D5"/>
    <mergeCell ref="C3:C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zoomScale="65" zoomScaleNormal="60" zoomScaleSheetLayoutView="65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330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>
        <v>343</v>
      </c>
      <c r="E6" s="217"/>
      <c r="F6" s="204">
        <f t="shared" ref="F6:F25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25">
        <v>410</v>
      </c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>
        <v>1798</v>
      </c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>
        <v>311</v>
      </c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04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04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>
        <v>1780</v>
      </c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>
        <f>649-44</f>
        <v>605</v>
      </c>
      <c r="E22" s="204"/>
      <c r="F22" s="204">
        <f t="shared" si="0"/>
        <v>0</v>
      </c>
      <c r="G22" s="204"/>
      <c r="H22" s="204"/>
      <c r="I22" s="204">
        <v>95</v>
      </c>
    </row>
    <row r="23" spans="1:9" ht="43.9" customHeight="1" x14ac:dyDescent="0.25">
      <c r="A23" s="803"/>
      <c r="B23" s="216" t="s">
        <v>140</v>
      </c>
      <c r="C23" s="95" t="s">
        <v>107</v>
      </c>
      <c r="D23" s="204">
        <f>706+44</f>
        <v>750</v>
      </c>
      <c r="E23" s="204"/>
      <c r="F23" s="204">
        <f t="shared" si="0"/>
        <v>0</v>
      </c>
      <c r="G23" s="204"/>
      <c r="H23" s="204"/>
      <c r="I23" s="204">
        <v>435</v>
      </c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F25</f>
        <v>350</v>
      </c>
      <c r="E25" s="204">
        <f>E26+E27+E28</f>
        <v>0</v>
      </c>
      <c r="F25" s="204">
        <f t="shared" si="0"/>
        <v>350</v>
      </c>
      <c r="G25" s="204">
        <f>G26+G27+G28</f>
        <v>350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350</v>
      </c>
      <c r="E27" s="204"/>
      <c r="F27" s="204">
        <f t="shared" ref="F27:F56" si="1">G27+H27</f>
        <v>350</v>
      </c>
      <c r="G27" s="204">
        <v>350</v>
      </c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1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>
        <v>643</v>
      </c>
      <c r="E29" s="204"/>
      <c r="F29" s="204">
        <f t="shared" si="1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>
        <v>865</v>
      </c>
      <c r="E30" s="204"/>
      <c r="F30" s="204">
        <f t="shared" si="1"/>
        <v>0</v>
      </c>
      <c r="G30" s="204"/>
      <c r="H30" s="204"/>
      <c r="I30" s="204">
        <v>5</v>
      </c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1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>
        <v>526</v>
      </c>
      <c r="E32" s="213"/>
      <c r="F32" s="204">
        <f t="shared" si="1"/>
        <v>0</v>
      </c>
      <c r="G32" s="213"/>
      <c r="H32" s="213"/>
      <c r="I32" s="213">
        <v>45</v>
      </c>
    </row>
    <row r="33" spans="1:9" ht="31.5" x14ac:dyDescent="0.25">
      <c r="A33" s="675"/>
      <c r="B33" s="675"/>
      <c r="C33" s="94" t="s">
        <v>107</v>
      </c>
      <c r="D33" s="213"/>
      <c r="E33" s="213"/>
      <c r="F33" s="204">
        <f t="shared" si="1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04">
        <f t="shared" si="1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>
        <v>86</v>
      </c>
      <c r="E35" s="204"/>
      <c r="F35" s="204">
        <f t="shared" si="1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1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1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si="1"/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24">
        <v>38</v>
      </c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20">
        <v>1258</v>
      </c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>
        <v>376</v>
      </c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1983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20">
        <v>908</v>
      </c>
      <c r="E49" s="204"/>
      <c r="F49" s="204">
        <f t="shared" si="1"/>
        <v>0</v>
      </c>
      <c r="G49" s="204"/>
      <c r="H49" s="204"/>
      <c r="I49" s="204">
        <v>90</v>
      </c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>
        <v>600</v>
      </c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2150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23">
        <f>D6+D7+SUM(D9:D25)+SUM(D29:D55)</f>
        <v>15780</v>
      </c>
      <c r="E56" s="203">
        <f>SUM(E6:E25)+SUM(E29:E55)</f>
        <v>0</v>
      </c>
      <c r="F56" s="219">
        <f t="shared" si="1"/>
        <v>350</v>
      </c>
      <c r="G56" s="203">
        <f>SUM(G6:G25)+SUM(G29:G55)</f>
        <v>350</v>
      </c>
      <c r="H56" s="203">
        <f>SUM(H6:H25)+SUM(H29:H55)</f>
        <v>0</v>
      </c>
      <c r="I56" s="203">
        <f>SUM(I6:I25)+SUM(I29:I55)</f>
        <v>670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197" t="s">
        <v>331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266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44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310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E4:E5"/>
    <mergeCell ref="E3:I3"/>
    <mergeCell ref="F4:H4"/>
    <mergeCell ref="I4:I5"/>
    <mergeCell ref="D3:D5"/>
    <mergeCell ref="C3:C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31" zoomScale="62" zoomScaleNormal="80" zoomScaleSheetLayoutView="62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8.8554687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333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177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6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183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topLeftCell="A34" zoomScale="65" zoomScaleNormal="65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8.8554687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134" t="s">
        <v>334</v>
      </c>
      <c r="C2" s="134"/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521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469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990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2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8.8554687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829" t="s">
        <v>335</v>
      </c>
      <c r="C2" s="829"/>
      <c r="D2" s="834"/>
      <c r="E2" s="834"/>
      <c r="F2" s="834"/>
      <c r="G2" s="834"/>
      <c r="H2" s="834"/>
      <c r="I2" s="834"/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835" t="s">
        <v>178</v>
      </c>
      <c r="F3" s="835"/>
      <c r="G3" s="835"/>
      <c r="H3" s="835"/>
      <c r="I3" s="836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>
        <v>338</v>
      </c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>
        <v>318</v>
      </c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>
        <v>303</v>
      </c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554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501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2014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1">
    <mergeCell ref="B1:I1"/>
    <mergeCell ref="B2:I2"/>
    <mergeCell ref="D3:D5"/>
    <mergeCell ref="E4:E5"/>
    <mergeCell ref="E3:I3"/>
    <mergeCell ref="F4:H4"/>
    <mergeCell ref="I4:I5"/>
    <mergeCell ref="C3:C5"/>
    <mergeCell ref="B3:B5"/>
    <mergeCell ref="A3:A5"/>
    <mergeCell ref="A6:A9"/>
    <mergeCell ref="A22:A23"/>
    <mergeCell ref="A18:A19"/>
    <mergeCell ref="B18:B19"/>
    <mergeCell ref="A32:A34"/>
    <mergeCell ref="B32:B34"/>
    <mergeCell ref="A48:A50"/>
    <mergeCell ref="B48:B49"/>
    <mergeCell ref="A25:A28"/>
    <mergeCell ref="A29:A31"/>
    <mergeCell ref="A44:A45"/>
  </mergeCells>
  <pageMargins left="0.7" right="0.7" top="0.36" bottom="0.45" header="0.24" footer="0.3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8.8554687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197" t="s">
        <v>336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27">
        <v>35</v>
      </c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20">
        <v>30</v>
      </c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>
        <v>385</v>
      </c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26">
        <v>171</v>
      </c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26">
        <v>240</v>
      </c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26">
        <v>602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20">
        <v>100</v>
      </c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1000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2563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E4:E5"/>
    <mergeCell ref="E3:I3"/>
    <mergeCell ref="F4:H4"/>
    <mergeCell ref="I4:I5"/>
    <mergeCell ref="D3:D5"/>
    <mergeCell ref="C3:C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8.8554687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197" t="s">
        <v>337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>
        <v>507</v>
      </c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>
        <v>0</v>
      </c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>
        <v>326</v>
      </c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755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523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2111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10" zoomScale="60" zoomScaleNormal="60" workbookViewId="0">
      <selection activeCell="D63" sqref="D63"/>
    </sheetView>
  </sheetViews>
  <sheetFormatPr defaultColWidth="35.140625"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 customWidth="1"/>
    <col min="229" max="229" width="34" style="26" customWidth="1"/>
    <col min="230" max="230" width="11.28515625" style="26" customWidth="1"/>
    <col min="231" max="231" width="11" style="26" customWidth="1"/>
    <col min="232" max="238" width="9.140625" style="26" customWidth="1"/>
    <col min="239" max="240" width="10.7109375" style="26" customWidth="1"/>
    <col min="241" max="241" width="9.140625" style="26" customWidth="1"/>
    <col min="242" max="242" width="11.5703125" style="26" customWidth="1"/>
    <col min="243" max="243" width="13.7109375" style="26" customWidth="1"/>
    <col min="244" max="247" width="9.28515625" style="26" customWidth="1"/>
    <col min="248" max="248" width="30.7109375" style="26" customWidth="1"/>
    <col min="249" max="16384" width="35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332</v>
      </c>
      <c r="B2" s="197" t="s">
        <v>338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>
        <v>75</v>
      </c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30">
        <v>60</v>
      </c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29">
        <v>560</v>
      </c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>
        <v>1525</v>
      </c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28">
        <v>363</v>
      </c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>
        <v>355</v>
      </c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>
        <v>486</v>
      </c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>
        <v>890</v>
      </c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20">
        <v>592</v>
      </c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956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25">
        <v>742</v>
      </c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>
        <v>32</v>
      </c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>
        <v>1578</v>
      </c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8214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34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28515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10" width="8.85546875" style="26" customWidth="1"/>
    <col min="11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6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339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6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65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6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/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10">
        <v>456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/>
      <c r="E50" s="204"/>
      <c r="F50" s="204">
        <f t="shared" si="1"/>
        <v>0</v>
      </c>
      <c r="G50" s="204"/>
      <c r="H50" s="204"/>
      <c r="I50" s="204"/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04"/>
      <c r="E52" s="204"/>
      <c r="F52" s="204">
        <f t="shared" si="1"/>
        <v>0</v>
      </c>
      <c r="G52" s="204"/>
      <c r="H52" s="204"/>
      <c r="I52" s="204"/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456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0</v>
      </c>
    </row>
    <row r="57" spans="1:10" ht="32.450000000000003" customHeight="1" x14ac:dyDescent="0.3">
      <c r="A57" s="202"/>
      <c r="B57" s="202"/>
      <c r="C57" s="202"/>
      <c r="D57" s="202">
        <v>518</v>
      </c>
      <c r="E57" s="202"/>
      <c r="F57" s="202"/>
      <c r="G57" s="202"/>
      <c r="H57" s="202"/>
      <c r="I57" s="202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28" zoomScale="60" zoomScaleNormal="60" workbookViewId="0">
      <selection activeCell="D63" sqref="D63"/>
    </sheetView>
  </sheetViews>
  <sheetFormatPr defaultRowHeight="15.75" x14ac:dyDescent="0.25"/>
  <cols>
    <col min="1" max="1" width="30.7109375" style="197" customWidth="1"/>
    <col min="2" max="2" width="35.140625" style="197" customWidth="1"/>
    <col min="3" max="3" width="30.28515625" style="19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8" width="9.140625" style="26"/>
    <col min="229" max="229" width="34" style="26" customWidth="1"/>
    <col min="230" max="230" width="11.28515625" style="26" customWidth="1"/>
    <col min="231" max="231" width="11" style="26" customWidth="1"/>
    <col min="232" max="238" width="9.140625" style="26"/>
    <col min="239" max="240" width="10.7109375" style="26" customWidth="1"/>
    <col min="241" max="241" width="9.140625" style="26"/>
    <col min="242" max="242" width="11.5703125" style="26" customWidth="1"/>
    <col min="243" max="243" width="13.7109375" style="26" customWidth="1"/>
    <col min="244" max="247" width="9.28515625" style="26" customWidth="1"/>
    <col min="248" max="16384" width="9.140625" style="26"/>
  </cols>
  <sheetData>
    <row r="1" spans="1:9" ht="44.45" customHeight="1" x14ac:dyDescent="0.3">
      <c r="B1" s="791" t="s">
        <v>184</v>
      </c>
      <c r="C1" s="791"/>
      <c r="D1" s="791"/>
      <c r="E1" s="791"/>
      <c r="F1" s="791"/>
      <c r="G1" s="791"/>
      <c r="H1" s="791"/>
      <c r="I1" s="791"/>
    </row>
    <row r="2" spans="1:9" ht="15.6" customHeight="1" thickBot="1" x14ac:dyDescent="0.3">
      <c r="A2" s="134" t="s">
        <v>352</v>
      </c>
    </row>
    <row r="3" spans="1:9" ht="15.6" customHeight="1" x14ac:dyDescent="0.25">
      <c r="A3" s="792" t="s">
        <v>182</v>
      </c>
      <c r="B3" s="795" t="s">
        <v>181</v>
      </c>
      <c r="C3" s="670" t="s">
        <v>180</v>
      </c>
      <c r="D3" s="662" t="s">
        <v>179</v>
      </c>
      <c r="E3" s="798" t="s">
        <v>178</v>
      </c>
      <c r="F3" s="798"/>
      <c r="G3" s="798"/>
      <c r="H3" s="798"/>
      <c r="I3" s="799"/>
    </row>
    <row r="4" spans="1:9" ht="52.9" customHeight="1" x14ac:dyDescent="0.25">
      <c r="A4" s="793"/>
      <c r="B4" s="796"/>
      <c r="C4" s="671"/>
      <c r="D4" s="663"/>
      <c r="E4" s="663" t="s">
        <v>177</v>
      </c>
      <c r="F4" s="663" t="s">
        <v>176</v>
      </c>
      <c r="G4" s="663"/>
      <c r="H4" s="663"/>
      <c r="I4" s="687" t="s">
        <v>175</v>
      </c>
    </row>
    <row r="5" spans="1:9" ht="55.9" customHeight="1" thickBot="1" x14ac:dyDescent="0.3">
      <c r="A5" s="794"/>
      <c r="B5" s="797"/>
      <c r="C5" s="672"/>
      <c r="D5" s="664"/>
      <c r="E5" s="664"/>
      <c r="F5" s="110" t="s">
        <v>174</v>
      </c>
      <c r="G5" s="110" t="s">
        <v>173</v>
      </c>
      <c r="H5" s="110" t="s">
        <v>172</v>
      </c>
      <c r="I5" s="688"/>
    </row>
    <row r="6" spans="1:9" ht="31.15" customHeight="1" x14ac:dyDescent="0.25">
      <c r="A6" s="800" t="s">
        <v>171</v>
      </c>
      <c r="B6" s="218" t="s">
        <v>170</v>
      </c>
      <c r="C6" s="108" t="s">
        <v>104</v>
      </c>
      <c r="D6" s="217"/>
      <c r="E6" s="217"/>
      <c r="F6" s="217">
        <f t="shared" ref="F6:F37" si="0">G6+H6</f>
        <v>0</v>
      </c>
      <c r="G6" s="217"/>
      <c r="H6" s="217"/>
      <c r="I6" s="217"/>
    </row>
    <row r="7" spans="1:9" ht="34.15" customHeight="1" x14ac:dyDescent="0.25">
      <c r="A7" s="800"/>
      <c r="B7" s="99" t="s">
        <v>169</v>
      </c>
      <c r="C7" s="94" t="s">
        <v>104</v>
      </c>
      <c r="D7" s="204"/>
      <c r="E7" s="204"/>
      <c r="F7" s="204">
        <f t="shared" si="0"/>
        <v>0</v>
      </c>
      <c r="G7" s="204"/>
      <c r="H7" s="204"/>
      <c r="I7" s="204"/>
    </row>
    <row r="8" spans="1:9" ht="34.15" customHeight="1" x14ac:dyDescent="0.25">
      <c r="A8" s="800"/>
      <c r="B8" s="215" t="s">
        <v>168</v>
      </c>
      <c r="C8" s="94" t="s">
        <v>104</v>
      </c>
      <c r="D8" s="204"/>
      <c r="E8" s="204"/>
      <c r="F8" s="204">
        <f t="shared" si="0"/>
        <v>0</v>
      </c>
      <c r="G8" s="204"/>
      <c r="H8" s="204"/>
      <c r="I8" s="204"/>
    </row>
    <row r="9" spans="1:9" ht="26.45" customHeight="1" x14ac:dyDescent="0.25">
      <c r="A9" s="801"/>
      <c r="B9" s="99" t="s">
        <v>167</v>
      </c>
      <c r="C9" s="94" t="s">
        <v>166</v>
      </c>
      <c r="D9" s="204"/>
      <c r="E9" s="204"/>
      <c r="F9" s="204">
        <f t="shared" si="0"/>
        <v>0</v>
      </c>
      <c r="G9" s="204"/>
      <c r="H9" s="204"/>
      <c r="I9" s="204"/>
    </row>
    <row r="10" spans="1:9" ht="32.450000000000003" customHeight="1" x14ac:dyDescent="0.25">
      <c r="A10" s="99" t="s">
        <v>165</v>
      </c>
      <c r="B10" s="99" t="s">
        <v>164</v>
      </c>
      <c r="C10" s="94" t="s">
        <v>104</v>
      </c>
      <c r="D10" s="204"/>
      <c r="E10" s="204"/>
      <c r="F10" s="204">
        <f t="shared" si="0"/>
        <v>0</v>
      </c>
      <c r="G10" s="204"/>
      <c r="H10" s="204"/>
      <c r="I10" s="204"/>
    </row>
    <row r="11" spans="1:9" x14ac:dyDescent="0.25">
      <c r="A11" s="99" t="s">
        <v>162</v>
      </c>
      <c r="B11" s="99" t="s">
        <v>163</v>
      </c>
      <c r="C11" s="94" t="s">
        <v>162</v>
      </c>
      <c r="D11" s="204"/>
      <c r="E11" s="204"/>
      <c r="F11" s="204">
        <f t="shared" si="0"/>
        <v>0</v>
      </c>
      <c r="G11" s="204"/>
      <c r="H11" s="204"/>
      <c r="I11" s="204"/>
    </row>
    <row r="12" spans="1:9" x14ac:dyDescent="0.25">
      <c r="A12" s="99" t="s">
        <v>160</v>
      </c>
      <c r="B12" s="99" t="s">
        <v>161</v>
      </c>
      <c r="C12" s="94" t="s">
        <v>160</v>
      </c>
      <c r="D12" s="204"/>
      <c r="E12" s="204"/>
      <c r="F12" s="204">
        <f t="shared" si="0"/>
        <v>0</v>
      </c>
      <c r="G12" s="204"/>
      <c r="H12" s="204"/>
      <c r="I12" s="204"/>
    </row>
    <row r="13" spans="1:9" x14ac:dyDescent="0.25">
      <c r="A13" s="99" t="s">
        <v>159</v>
      </c>
      <c r="B13" s="99" t="s">
        <v>158</v>
      </c>
      <c r="C13" s="94" t="s">
        <v>104</v>
      </c>
      <c r="D13" s="204"/>
      <c r="E13" s="204"/>
      <c r="F13" s="204">
        <f t="shared" si="0"/>
        <v>0</v>
      </c>
      <c r="G13" s="204"/>
      <c r="H13" s="204"/>
      <c r="I13" s="204"/>
    </row>
    <row r="14" spans="1:9" x14ac:dyDescent="0.25">
      <c r="A14" s="208" t="s">
        <v>157</v>
      </c>
      <c r="B14" s="208" t="s">
        <v>156</v>
      </c>
      <c r="C14" s="100" t="s">
        <v>104</v>
      </c>
      <c r="D14" s="204"/>
      <c r="E14" s="204"/>
      <c r="F14" s="204">
        <f t="shared" si="0"/>
        <v>0</v>
      </c>
      <c r="G14" s="204"/>
      <c r="H14" s="204"/>
      <c r="I14" s="204"/>
    </row>
    <row r="15" spans="1:9" ht="31.5" x14ac:dyDescent="0.25">
      <c r="A15" s="99" t="s">
        <v>155</v>
      </c>
      <c r="B15" s="99" t="s">
        <v>154</v>
      </c>
      <c r="C15" s="94" t="s">
        <v>107</v>
      </c>
      <c r="D15" s="204"/>
      <c r="E15" s="204"/>
      <c r="F15" s="204">
        <f t="shared" si="0"/>
        <v>0</v>
      </c>
      <c r="G15" s="204"/>
      <c r="H15" s="204"/>
      <c r="I15" s="204"/>
    </row>
    <row r="16" spans="1:9" x14ac:dyDescent="0.25">
      <c r="A16" s="99" t="s">
        <v>153</v>
      </c>
      <c r="B16" s="99" t="s">
        <v>152</v>
      </c>
      <c r="C16" s="94" t="s">
        <v>122</v>
      </c>
      <c r="D16" s="204"/>
      <c r="E16" s="204"/>
      <c r="F16" s="204">
        <f t="shared" si="0"/>
        <v>0</v>
      </c>
      <c r="G16" s="204"/>
      <c r="H16" s="204"/>
      <c r="I16" s="204"/>
    </row>
    <row r="17" spans="1:9" ht="24.6" customHeight="1" x14ac:dyDescent="0.25">
      <c r="A17" s="99" t="s">
        <v>151</v>
      </c>
      <c r="B17" s="99" t="s">
        <v>150</v>
      </c>
      <c r="C17" s="94"/>
      <c r="D17" s="204"/>
      <c r="E17" s="204"/>
      <c r="F17" s="204">
        <f t="shared" si="0"/>
        <v>0</v>
      </c>
      <c r="G17" s="204"/>
      <c r="H17" s="204"/>
      <c r="I17" s="204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99" t="s">
        <v>146</v>
      </c>
      <c r="B20" s="99" t="s">
        <v>145</v>
      </c>
      <c r="C20" s="94" t="s">
        <v>116</v>
      </c>
      <c r="D20" s="204"/>
      <c r="E20" s="204"/>
      <c r="F20" s="204">
        <f t="shared" si="0"/>
        <v>0</v>
      </c>
      <c r="G20" s="204"/>
      <c r="H20" s="204"/>
      <c r="I20" s="204"/>
    </row>
    <row r="21" spans="1:9" ht="16.149999999999999" customHeight="1" x14ac:dyDescent="0.25">
      <c r="A21" s="208" t="s">
        <v>144</v>
      </c>
      <c r="B21" s="208" t="s">
        <v>143</v>
      </c>
      <c r="C21" s="100" t="s">
        <v>104</v>
      </c>
      <c r="D21" s="204"/>
      <c r="E21" s="204"/>
      <c r="F21" s="204">
        <f t="shared" si="0"/>
        <v>0</v>
      </c>
      <c r="G21" s="204"/>
      <c r="H21" s="204"/>
      <c r="I21" s="204"/>
    </row>
    <row r="22" spans="1:9" ht="16.149999999999999" customHeight="1" x14ac:dyDescent="0.25">
      <c r="A22" s="802" t="s">
        <v>142</v>
      </c>
      <c r="B22" s="99" t="s">
        <v>141</v>
      </c>
      <c r="C22" s="94" t="s">
        <v>104</v>
      </c>
      <c r="D22" s="204"/>
      <c r="E22" s="204"/>
      <c r="F22" s="204">
        <f t="shared" si="0"/>
        <v>0</v>
      </c>
      <c r="G22" s="204"/>
      <c r="H22" s="204"/>
      <c r="I22" s="204"/>
    </row>
    <row r="23" spans="1:9" ht="43.9" customHeight="1" x14ac:dyDescent="0.25">
      <c r="A23" s="803"/>
      <c r="B23" s="216" t="s">
        <v>140</v>
      </c>
      <c r="C23" s="95" t="s">
        <v>107</v>
      </c>
      <c r="D23" s="204"/>
      <c r="E23" s="204"/>
      <c r="F23" s="204">
        <f t="shared" si="0"/>
        <v>0</v>
      </c>
      <c r="G23" s="204"/>
      <c r="H23" s="204"/>
      <c r="I23" s="204"/>
    </row>
    <row r="24" spans="1:9" ht="31.5" x14ac:dyDescent="0.25">
      <c r="A24" s="99" t="s">
        <v>139</v>
      </c>
      <c r="B24" s="99" t="s">
        <v>138</v>
      </c>
      <c r="C24" s="95" t="s">
        <v>92</v>
      </c>
      <c r="D24" s="204"/>
      <c r="E24" s="204"/>
      <c r="F24" s="204">
        <f t="shared" si="0"/>
        <v>0</v>
      </c>
      <c r="G24" s="204"/>
      <c r="H24" s="204"/>
      <c r="I24" s="204"/>
    </row>
    <row r="25" spans="1:9" x14ac:dyDescent="0.25">
      <c r="A25" s="802" t="s">
        <v>137</v>
      </c>
      <c r="B25" s="99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04"/>
      <c r="B26" s="215" t="s">
        <v>135</v>
      </c>
      <c r="C26" s="94" t="s">
        <v>104</v>
      </c>
      <c r="D26" s="204">
        <f>F26</f>
        <v>0</v>
      </c>
      <c r="E26" s="204"/>
      <c r="F26" s="204">
        <f t="shared" si="0"/>
        <v>0</v>
      </c>
      <c r="G26" s="204"/>
      <c r="H26" s="204"/>
      <c r="I26" s="204"/>
    </row>
    <row r="27" spans="1:9" ht="83.45" customHeight="1" x14ac:dyDescent="0.25">
      <c r="A27" s="804"/>
      <c r="B27" s="215" t="s">
        <v>134</v>
      </c>
      <c r="C27" s="94" t="s">
        <v>104</v>
      </c>
      <c r="D27" s="204">
        <f>F27</f>
        <v>0</v>
      </c>
      <c r="E27" s="204"/>
      <c r="F27" s="204">
        <f t="shared" si="0"/>
        <v>0</v>
      </c>
      <c r="G27" s="204"/>
      <c r="H27" s="204"/>
      <c r="I27" s="204"/>
    </row>
    <row r="28" spans="1:9" ht="78.75" x14ac:dyDescent="0.25">
      <c r="A28" s="803"/>
      <c r="B28" s="215" t="s">
        <v>133</v>
      </c>
      <c r="C28" s="94" t="s">
        <v>104</v>
      </c>
      <c r="D28" s="204">
        <f>F28</f>
        <v>0</v>
      </c>
      <c r="E28" s="204"/>
      <c r="F28" s="204">
        <f t="shared" si="0"/>
        <v>0</v>
      </c>
      <c r="G28" s="204"/>
      <c r="H28" s="204"/>
      <c r="I28" s="204"/>
    </row>
    <row r="29" spans="1:9" ht="31.5" x14ac:dyDescent="0.25">
      <c r="A29" s="805" t="s">
        <v>132</v>
      </c>
      <c r="B29" s="99" t="s">
        <v>131</v>
      </c>
      <c r="C29" s="94" t="s">
        <v>107</v>
      </c>
      <c r="D29" s="204">
        <v>0</v>
      </c>
      <c r="E29" s="204"/>
      <c r="F29" s="204">
        <f t="shared" si="0"/>
        <v>0</v>
      </c>
      <c r="G29" s="204"/>
      <c r="H29" s="204"/>
      <c r="I29" s="204"/>
    </row>
    <row r="30" spans="1:9" ht="47.25" x14ac:dyDescent="0.25">
      <c r="A30" s="805"/>
      <c r="B30" s="99" t="s">
        <v>130</v>
      </c>
      <c r="C30" s="94" t="s">
        <v>107</v>
      </c>
      <c r="D30" s="204"/>
      <c r="E30" s="204"/>
      <c r="F30" s="204">
        <f t="shared" si="0"/>
        <v>0</v>
      </c>
      <c r="G30" s="204"/>
      <c r="H30" s="204"/>
      <c r="I30" s="204"/>
    </row>
    <row r="31" spans="1:9" x14ac:dyDescent="0.25">
      <c r="A31" s="805"/>
      <c r="B31" s="214" t="s">
        <v>129</v>
      </c>
      <c r="C31" s="94" t="s">
        <v>104</v>
      </c>
      <c r="D31" s="204"/>
      <c r="E31" s="204"/>
      <c r="F31" s="204">
        <f t="shared" si="0"/>
        <v>0</v>
      </c>
      <c r="G31" s="204"/>
      <c r="H31" s="204"/>
      <c r="I31" s="204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13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13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12" t="s">
        <v>126</v>
      </c>
      <c r="B35" s="211" t="s">
        <v>127</v>
      </c>
      <c r="C35" s="101" t="s">
        <v>126</v>
      </c>
      <c r="D35" s="204"/>
      <c r="E35" s="204"/>
      <c r="F35" s="204">
        <f t="shared" si="0"/>
        <v>0</v>
      </c>
      <c r="G35" s="204"/>
      <c r="H35" s="204"/>
      <c r="I35" s="204"/>
    </row>
    <row r="36" spans="1:9" ht="16.149999999999999" customHeight="1" x14ac:dyDescent="0.25">
      <c r="A36" s="99" t="s">
        <v>125</v>
      </c>
      <c r="B36" s="99" t="s">
        <v>124</v>
      </c>
      <c r="C36" s="94" t="s">
        <v>104</v>
      </c>
      <c r="D36" s="204"/>
      <c r="E36" s="204"/>
      <c r="F36" s="204">
        <f t="shared" si="0"/>
        <v>0</v>
      </c>
      <c r="G36" s="204"/>
      <c r="H36" s="204"/>
      <c r="I36" s="204"/>
    </row>
    <row r="37" spans="1:9" x14ac:dyDescent="0.25">
      <c r="A37" s="208" t="s">
        <v>122</v>
      </c>
      <c r="B37" s="208" t="s">
        <v>123</v>
      </c>
      <c r="C37" s="100" t="s">
        <v>122</v>
      </c>
      <c r="D37" s="204"/>
      <c r="E37" s="204"/>
      <c r="F37" s="204">
        <f t="shared" si="0"/>
        <v>0</v>
      </c>
      <c r="G37" s="204"/>
      <c r="H37" s="204"/>
      <c r="I37" s="204"/>
    </row>
    <row r="38" spans="1:9" x14ac:dyDescent="0.25">
      <c r="A38" s="208" t="s">
        <v>120</v>
      </c>
      <c r="B38" s="208" t="s">
        <v>121</v>
      </c>
      <c r="C38" s="100" t="s">
        <v>120</v>
      </c>
      <c r="D38" s="204"/>
      <c r="E38" s="204"/>
      <c r="F38" s="204">
        <f t="shared" ref="F38:F56" si="1">G38+H38</f>
        <v>0</v>
      </c>
      <c r="G38" s="204"/>
      <c r="H38" s="204"/>
      <c r="I38" s="204"/>
    </row>
    <row r="39" spans="1:9" x14ac:dyDescent="0.25">
      <c r="A39" s="99" t="s">
        <v>118</v>
      </c>
      <c r="B39" s="99" t="s">
        <v>119</v>
      </c>
      <c r="C39" s="94" t="s">
        <v>118</v>
      </c>
      <c r="D39" s="204"/>
      <c r="E39" s="204"/>
      <c r="F39" s="204">
        <f t="shared" si="1"/>
        <v>0</v>
      </c>
      <c r="G39" s="204"/>
      <c r="H39" s="204"/>
      <c r="I39" s="204"/>
    </row>
    <row r="40" spans="1:9" x14ac:dyDescent="0.25">
      <c r="A40" s="99" t="s">
        <v>116</v>
      </c>
      <c r="B40" s="99" t="s">
        <v>117</v>
      </c>
      <c r="C40" s="94" t="s">
        <v>116</v>
      </c>
      <c r="D40" s="204"/>
      <c r="E40" s="204"/>
      <c r="F40" s="204">
        <f t="shared" si="1"/>
        <v>0</v>
      </c>
      <c r="G40" s="204"/>
      <c r="H40" s="204"/>
      <c r="I40" s="204"/>
    </row>
    <row r="41" spans="1:9" x14ac:dyDescent="0.25">
      <c r="A41" s="99" t="s">
        <v>115</v>
      </c>
      <c r="B41" s="99" t="s">
        <v>114</v>
      </c>
      <c r="C41" s="94" t="s">
        <v>104</v>
      </c>
      <c r="D41" s="204"/>
      <c r="E41" s="204"/>
      <c r="F41" s="204">
        <f t="shared" si="1"/>
        <v>0</v>
      </c>
      <c r="G41" s="204"/>
      <c r="H41" s="204"/>
      <c r="I41" s="204"/>
    </row>
    <row r="42" spans="1:9" x14ac:dyDescent="0.25">
      <c r="A42" s="99" t="s">
        <v>113</v>
      </c>
      <c r="B42" s="99" t="s">
        <v>112</v>
      </c>
      <c r="C42" s="94" t="s">
        <v>104</v>
      </c>
      <c r="D42" s="204"/>
      <c r="E42" s="204"/>
      <c r="F42" s="204">
        <f t="shared" si="1"/>
        <v>0</v>
      </c>
      <c r="G42" s="204"/>
      <c r="H42" s="204"/>
      <c r="I42" s="204"/>
    </row>
    <row r="43" spans="1:9" x14ac:dyDescent="0.25">
      <c r="A43" s="99" t="s">
        <v>110</v>
      </c>
      <c r="B43" s="99" t="s">
        <v>111</v>
      </c>
      <c r="C43" s="94" t="s">
        <v>110</v>
      </c>
      <c r="D43" s="204"/>
      <c r="E43" s="204"/>
      <c r="F43" s="204">
        <f t="shared" si="1"/>
        <v>0</v>
      </c>
      <c r="G43" s="204"/>
      <c r="H43" s="204"/>
      <c r="I43" s="204"/>
    </row>
    <row r="44" spans="1:9" ht="31.5" x14ac:dyDescent="0.25">
      <c r="A44" s="669" t="s">
        <v>107</v>
      </c>
      <c r="B44" s="99" t="s">
        <v>109</v>
      </c>
      <c r="C44" s="94" t="s">
        <v>107</v>
      </c>
      <c r="D44" s="204"/>
      <c r="E44" s="204"/>
      <c r="F44" s="204">
        <f t="shared" si="1"/>
        <v>0</v>
      </c>
      <c r="G44" s="204"/>
      <c r="H44" s="204"/>
      <c r="I44" s="204"/>
    </row>
    <row r="45" spans="1:9" ht="31.5" x14ac:dyDescent="0.25">
      <c r="A45" s="669"/>
      <c r="B45" s="99" t="s">
        <v>108</v>
      </c>
      <c r="C45" s="94" t="s">
        <v>107</v>
      </c>
      <c r="D45" s="204"/>
      <c r="E45" s="204"/>
      <c r="F45" s="204">
        <f t="shared" si="1"/>
        <v>0</v>
      </c>
      <c r="G45" s="204"/>
      <c r="H45" s="204"/>
      <c r="I45" s="204"/>
    </row>
    <row r="46" spans="1:9" x14ac:dyDescent="0.25">
      <c r="A46" s="99" t="s">
        <v>106</v>
      </c>
      <c r="B46" s="99" t="s">
        <v>105</v>
      </c>
      <c r="C46" s="94" t="s">
        <v>104</v>
      </c>
      <c r="D46" s="204">
        <v>623</v>
      </c>
      <c r="E46" s="204"/>
      <c r="F46" s="204">
        <f t="shared" si="1"/>
        <v>0</v>
      </c>
      <c r="G46" s="210"/>
      <c r="H46" s="204"/>
      <c r="I46" s="204"/>
    </row>
    <row r="47" spans="1:9" x14ac:dyDescent="0.25">
      <c r="A47" s="99" t="s">
        <v>102</v>
      </c>
      <c r="B47" s="99" t="s">
        <v>103</v>
      </c>
      <c r="C47" s="94" t="s">
        <v>102</v>
      </c>
      <c r="D47" s="204"/>
      <c r="E47" s="204"/>
      <c r="F47" s="204">
        <f t="shared" si="1"/>
        <v>0</v>
      </c>
      <c r="G47" s="204"/>
      <c r="H47" s="204"/>
      <c r="I47" s="204"/>
    </row>
    <row r="48" spans="1:9" x14ac:dyDescent="0.25">
      <c r="A48" s="669" t="s">
        <v>101</v>
      </c>
      <c r="B48" s="685" t="s">
        <v>100</v>
      </c>
      <c r="C48" s="94" t="s">
        <v>97</v>
      </c>
      <c r="D48" s="204"/>
      <c r="E48" s="204"/>
      <c r="F48" s="204">
        <f t="shared" si="1"/>
        <v>0</v>
      </c>
      <c r="G48" s="204"/>
      <c r="H48" s="204"/>
      <c r="I48" s="204"/>
    </row>
    <row r="49" spans="1:10" ht="15" customHeight="1" x14ac:dyDescent="0.25">
      <c r="A49" s="669"/>
      <c r="B49" s="686"/>
      <c r="C49" s="94" t="s">
        <v>99</v>
      </c>
      <c r="D49" s="204"/>
      <c r="E49" s="204"/>
      <c r="F49" s="204">
        <f t="shared" si="1"/>
        <v>0</v>
      </c>
      <c r="G49" s="204"/>
      <c r="H49" s="204"/>
      <c r="I49" s="204"/>
    </row>
    <row r="50" spans="1:10" ht="18" customHeight="1" x14ac:dyDescent="0.25">
      <c r="A50" s="669"/>
      <c r="B50" s="99" t="s">
        <v>98</v>
      </c>
      <c r="C50" s="94" t="s">
        <v>97</v>
      </c>
      <c r="D50" s="204">
        <v>100</v>
      </c>
      <c r="E50" s="204"/>
      <c r="F50" s="204">
        <f t="shared" si="1"/>
        <v>0</v>
      </c>
      <c r="G50" s="204"/>
      <c r="H50" s="204"/>
      <c r="I50" s="204">
        <v>50</v>
      </c>
    </row>
    <row r="51" spans="1:10" x14ac:dyDescent="0.25">
      <c r="A51" s="99" t="s">
        <v>95</v>
      </c>
      <c r="B51" s="99" t="s">
        <v>96</v>
      </c>
      <c r="C51" s="98" t="s">
        <v>95</v>
      </c>
      <c r="D51" s="204"/>
      <c r="E51" s="204"/>
      <c r="F51" s="204">
        <f t="shared" si="1"/>
        <v>0</v>
      </c>
      <c r="G51" s="204"/>
      <c r="H51" s="204"/>
      <c r="I51" s="204"/>
    </row>
    <row r="52" spans="1:10" ht="31.5" x14ac:dyDescent="0.25">
      <c r="A52" s="209" t="s">
        <v>94</v>
      </c>
      <c r="B52" s="208" t="s">
        <v>93</v>
      </c>
      <c r="C52" s="95" t="s">
        <v>92</v>
      </c>
      <c r="D52" s="225">
        <v>1150</v>
      </c>
      <c r="E52" s="204"/>
      <c r="F52" s="204">
        <f t="shared" si="1"/>
        <v>0</v>
      </c>
      <c r="G52" s="204"/>
      <c r="H52" s="204"/>
      <c r="I52" s="204">
        <v>5</v>
      </c>
    </row>
    <row r="53" spans="1:10" ht="19.899999999999999" customHeight="1" x14ac:dyDescent="0.25">
      <c r="A53" s="99" t="s">
        <v>91</v>
      </c>
      <c r="B53" s="99" t="s">
        <v>90</v>
      </c>
      <c r="C53" s="94" t="s">
        <v>89</v>
      </c>
      <c r="D53" s="204"/>
      <c r="E53" s="204"/>
      <c r="F53" s="204">
        <f t="shared" si="1"/>
        <v>0</v>
      </c>
      <c r="G53" s="204"/>
      <c r="H53" s="204"/>
      <c r="I53" s="204"/>
    </row>
    <row r="54" spans="1:10" ht="19.899999999999999" customHeight="1" x14ac:dyDescent="0.25">
      <c r="A54" s="99" t="s">
        <v>87</v>
      </c>
      <c r="B54" s="99" t="s">
        <v>88</v>
      </c>
      <c r="C54" s="94" t="s">
        <v>87</v>
      </c>
      <c r="D54" s="204"/>
      <c r="E54" s="204"/>
      <c r="F54" s="204">
        <f t="shared" si="1"/>
        <v>0</v>
      </c>
      <c r="G54" s="204"/>
      <c r="H54" s="204"/>
      <c r="I54" s="204"/>
    </row>
    <row r="55" spans="1:10" x14ac:dyDescent="0.25">
      <c r="A55" s="99" t="s">
        <v>85</v>
      </c>
      <c r="B55" s="99" t="s">
        <v>86</v>
      </c>
      <c r="C55" s="92" t="s">
        <v>85</v>
      </c>
      <c r="D55" s="204"/>
      <c r="E55" s="204"/>
      <c r="F55" s="204">
        <f t="shared" si="1"/>
        <v>0</v>
      </c>
      <c r="G55" s="204"/>
      <c r="H55" s="204"/>
      <c r="I55" s="204"/>
    </row>
    <row r="56" spans="1:10" ht="31.5" x14ac:dyDescent="0.25">
      <c r="A56" s="207" t="s">
        <v>326</v>
      </c>
      <c r="B56" s="206"/>
      <c r="C56" s="205"/>
      <c r="D56" s="203">
        <f>D6+D7+SUM(D9:D25)+SUM(D29:D55)</f>
        <v>1873</v>
      </c>
      <c r="E56" s="203">
        <f>SUM(E6:E25)+SUM(E29:E55)</f>
        <v>0</v>
      </c>
      <c r="F56" s="219">
        <f t="shared" si="1"/>
        <v>0</v>
      </c>
      <c r="G56" s="203">
        <f>SUM(G6:G25)+SUM(G29:G55)</f>
        <v>0</v>
      </c>
      <c r="H56" s="203">
        <f>SUM(H6:H25)+SUM(H29:H55)</f>
        <v>0</v>
      </c>
      <c r="I56" s="203">
        <f>SUM(I6:I25)+SUM(I29:I55)</f>
        <v>55</v>
      </c>
    </row>
    <row r="57" spans="1:10" ht="32.450000000000003" customHeight="1" x14ac:dyDescent="0.3">
      <c r="A57" s="202"/>
      <c r="B57" s="202"/>
      <c r="C57" s="202"/>
      <c r="D57" s="202"/>
      <c r="E57" s="202"/>
      <c r="F57" s="202"/>
      <c r="G57" s="202"/>
      <c r="H57" s="202"/>
      <c r="I57" s="279"/>
      <c r="J57" s="201"/>
    </row>
    <row r="59" spans="1:10" x14ac:dyDescent="0.25">
      <c r="B59" s="200"/>
      <c r="C59" s="200"/>
    </row>
    <row r="60" spans="1:10" x14ac:dyDescent="0.25">
      <c r="B60" s="200"/>
      <c r="C60" s="200"/>
    </row>
    <row r="61" spans="1:10" x14ac:dyDescent="0.25">
      <c r="B61" s="200"/>
      <c r="C61" s="200"/>
    </row>
    <row r="62" spans="1:10" x14ac:dyDescent="0.25">
      <c r="A62" s="199"/>
      <c r="B62" s="200"/>
      <c r="C62" s="200"/>
    </row>
    <row r="63" spans="1:10" x14ac:dyDescent="0.25">
      <c r="A63" s="199"/>
      <c r="B63" s="198"/>
      <c r="C63" s="198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3"/>
  <sheetViews>
    <sheetView view="pageBreakPreview" topLeftCell="A19" zoomScale="60" zoomScaleNormal="60" workbookViewId="0">
      <selection activeCell="D63" sqref="D63"/>
    </sheetView>
  </sheetViews>
  <sheetFormatPr defaultColWidth="35.28515625" defaultRowHeight="15.75" x14ac:dyDescent="0.25"/>
  <cols>
    <col min="1" max="1" width="31" style="281" customWidth="1"/>
    <col min="2" max="2" width="35.28515625" style="281" customWidth="1"/>
    <col min="3" max="3" width="30.28515625" style="281" customWidth="1"/>
    <col min="4" max="4" width="18.5703125" style="280" customWidth="1"/>
    <col min="5" max="5" width="19.42578125" style="280" customWidth="1"/>
    <col min="6" max="6" width="10.5703125" style="280" customWidth="1"/>
    <col min="7" max="7" width="12.28515625" style="280" customWidth="1"/>
    <col min="8" max="8" width="15.28515625" style="280" customWidth="1"/>
    <col min="9" max="9" width="18" style="280" customWidth="1"/>
    <col min="10" max="228" width="8.7109375" style="280" customWidth="1"/>
    <col min="229" max="229" width="34.140625" style="280" customWidth="1"/>
    <col min="230" max="230" width="11.28515625" style="280" customWidth="1"/>
    <col min="231" max="231" width="11" style="280" customWidth="1"/>
    <col min="232" max="238" width="8.7109375" style="280" customWidth="1"/>
    <col min="239" max="240" width="10.85546875" style="280" customWidth="1"/>
    <col min="241" max="241" width="8.7109375" style="280" customWidth="1"/>
    <col min="242" max="242" width="11.5703125" style="280" customWidth="1"/>
    <col min="243" max="243" width="13.85546875" style="280" customWidth="1"/>
    <col min="244" max="247" width="9.28515625" style="280" customWidth="1"/>
    <col min="248" max="248" width="31" style="280" customWidth="1"/>
    <col min="249" max="16384" width="35.28515625" style="280"/>
  </cols>
  <sheetData>
    <row r="1" spans="1:9" ht="44.45" customHeight="1" x14ac:dyDescent="0.3">
      <c r="B1" s="849" t="s">
        <v>184</v>
      </c>
      <c r="C1" s="849"/>
      <c r="D1" s="849"/>
      <c r="E1" s="849"/>
      <c r="F1" s="849"/>
      <c r="G1" s="849"/>
      <c r="H1" s="849"/>
      <c r="I1" s="849"/>
    </row>
    <row r="2" spans="1:9" ht="15.6" customHeight="1" thickBot="1" x14ac:dyDescent="0.3">
      <c r="A2" s="306" t="s">
        <v>353</v>
      </c>
    </row>
    <row r="3" spans="1:9" ht="15.6" customHeight="1" x14ac:dyDescent="0.25">
      <c r="A3" s="841" t="s">
        <v>182</v>
      </c>
      <c r="B3" s="838" t="s">
        <v>181</v>
      </c>
      <c r="C3" s="670" t="s">
        <v>180</v>
      </c>
      <c r="D3" s="856" t="s">
        <v>179</v>
      </c>
      <c r="E3" s="852" t="s">
        <v>178</v>
      </c>
      <c r="F3" s="852"/>
      <c r="G3" s="852"/>
      <c r="H3" s="852"/>
      <c r="I3" s="853"/>
    </row>
    <row r="4" spans="1:9" ht="52.9" customHeight="1" x14ac:dyDescent="0.25">
      <c r="A4" s="842"/>
      <c r="B4" s="839"/>
      <c r="C4" s="671"/>
      <c r="D4" s="850"/>
      <c r="E4" s="850" t="s">
        <v>177</v>
      </c>
      <c r="F4" s="850" t="s">
        <v>176</v>
      </c>
      <c r="G4" s="850"/>
      <c r="H4" s="850"/>
      <c r="I4" s="854" t="s">
        <v>175</v>
      </c>
    </row>
    <row r="5" spans="1:9" ht="55.9" customHeight="1" thickBot="1" x14ac:dyDescent="0.3">
      <c r="A5" s="843"/>
      <c r="B5" s="840"/>
      <c r="C5" s="672"/>
      <c r="D5" s="851"/>
      <c r="E5" s="851"/>
      <c r="F5" s="305" t="s">
        <v>174</v>
      </c>
      <c r="G5" s="305" t="s">
        <v>173</v>
      </c>
      <c r="H5" s="305" t="s">
        <v>172</v>
      </c>
      <c r="I5" s="855"/>
    </row>
    <row r="6" spans="1:9" ht="31.15" customHeight="1" x14ac:dyDescent="0.25">
      <c r="A6" s="844" t="s">
        <v>171</v>
      </c>
      <c r="B6" s="304" t="s">
        <v>170</v>
      </c>
      <c r="C6" s="108" t="s">
        <v>104</v>
      </c>
      <c r="D6" s="303"/>
      <c r="E6" s="303"/>
      <c r="F6" s="303">
        <f t="shared" ref="F6:F37" si="0">G6+H6</f>
        <v>0</v>
      </c>
      <c r="G6" s="303"/>
      <c r="H6" s="303"/>
      <c r="I6" s="303"/>
    </row>
    <row r="7" spans="1:9" ht="34.15" customHeight="1" x14ac:dyDescent="0.25">
      <c r="A7" s="844"/>
      <c r="B7" s="293" t="s">
        <v>169</v>
      </c>
      <c r="C7" s="94" t="s">
        <v>104</v>
      </c>
      <c r="D7" s="292"/>
      <c r="E7" s="292"/>
      <c r="F7" s="292">
        <f t="shared" si="0"/>
        <v>0</v>
      </c>
      <c r="G7" s="292"/>
      <c r="H7" s="292"/>
      <c r="I7" s="292"/>
    </row>
    <row r="8" spans="1:9" ht="34.15" customHeight="1" x14ac:dyDescent="0.25">
      <c r="A8" s="844"/>
      <c r="B8" s="301" t="s">
        <v>168</v>
      </c>
      <c r="C8" s="94" t="s">
        <v>104</v>
      </c>
      <c r="D8" s="292"/>
      <c r="E8" s="292"/>
      <c r="F8" s="292">
        <f t="shared" si="0"/>
        <v>0</v>
      </c>
      <c r="G8" s="292"/>
      <c r="H8" s="292"/>
      <c r="I8" s="292"/>
    </row>
    <row r="9" spans="1:9" ht="26.45" customHeight="1" x14ac:dyDescent="0.25">
      <c r="A9" s="845"/>
      <c r="B9" s="293" t="s">
        <v>167</v>
      </c>
      <c r="C9" s="94" t="s">
        <v>166</v>
      </c>
      <c r="D9" s="292"/>
      <c r="E9" s="292"/>
      <c r="F9" s="292">
        <f t="shared" si="0"/>
        <v>0</v>
      </c>
      <c r="G9" s="292"/>
      <c r="H9" s="292"/>
      <c r="I9" s="292"/>
    </row>
    <row r="10" spans="1:9" ht="32.450000000000003" customHeight="1" x14ac:dyDescent="0.25">
      <c r="A10" s="293" t="s">
        <v>165</v>
      </c>
      <c r="B10" s="293" t="s">
        <v>164</v>
      </c>
      <c r="C10" s="94" t="s">
        <v>104</v>
      </c>
      <c r="D10" s="292"/>
      <c r="E10" s="292"/>
      <c r="F10" s="292">
        <f t="shared" si="0"/>
        <v>0</v>
      </c>
      <c r="G10" s="292"/>
      <c r="H10" s="292"/>
      <c r="I10" s="292"/>
    </row>
    <row r="11" spans="1:9" x14ac:dyDescent="0.25">
      <c r="A11" s="293" t="s">
        <v>162</v>
      </c>
      <c r="B11" s="293" t="s">
        <v>163</v>
      </c>
      <c r="C11" s="94" t="s">
        <v>162</v>
      </c>
      <c r="D11" s="292"/>
      <c r="E11" s="292"/>
      <c r="F11" s="292">
        <f t="shared" si="0"/>
        <v>0</v>
      </c>
      <c r="G11" s="292"/>
      <c r="H11" s="292"/>
      <c r="I11" s="292"/>
    </row>
    <row r="12" spans="1:9" x14ac:dyDescent="0.25">
      <c r="A12" s="293" t="s">
        <v>160</v>
      </c>
      <c r="B12" s="293" t="s">
        <v>161</v>
      </c>
      <c r="C12" s="94" t="s">
        <v>160</v>
      </c>
      <c r="D12" s="292"/>
      <c r="E12" s="292"/>
      <c r="F12" s="292">
        <f t="shared" si="0"/>
        <v>0</v>
      </c>
      <c r="G12" s="292"/>
      <c r="H12" s="292"/>
      <c r="I12" s="292"/>
    </row>
    <row r="13" spans="1:9" x14ac:dyDescent="0.25">
      <c r="A13" s="293" t="s">
        <v>159</v>
      </c>
      <c r="B13" s="293" t="s">
        <v>158</v>
      </c>
      <c r="C13" s="94" t="s">
        <v>104</v>
      </c>
      <c r="D13" s="292"/>
      <c r="E13" s="292"/>
      <c r="F13" s="292">
        <f t="shared" si="0"/>
        <v>0</v>
      </c>
      <c r="G13" s="292"/>
      <c r="H13" s="292"/>
      <c r="I13" s="292"/>
    </row>
    <row r="14" spans="1:9" x14ac:dyDescent="0.25">
      <c r="A14" s="294" t="s">
        <v>157</v>
      </c>
      <c r="B14" s="294" t="s">
        <v>156</v>
      </c>
      <c r="C14" s="100" t="s">
        <v>104</v>
      </c>
      <c r="D14" s="292"/>
      <c r="E14" s="292"/>
      <c r="F14" s="292">
        <f t="shared" si="0"/>
        <v>0</v>
      </c>
      <c r="G14" s="292"/>
      <c r="H14" s="292"/>
      <c r="I14" s="292"/>
    </row>
    <row r="15" spans="1:9" ht="31.5" x14ac:dyDescent="0.25">
      <c r="A15" s="293" t="s">
        <v>155</v>
      </c>
      <c r="B15" s="293" t="s">
        <v>154</v>
      </c>
      <c r="C15" s="94" t="s">
        <v>107</v>
      </c>
      <c r="D15" s="292"/>
      <c r="E15" s="292"/>
      <c r="F15" s="292">
        <f t="shared" si="0"/>
        <v>0</v>
      </c>
      <c r="G15" s="292"/>
      <c r="H15" s="292"/>
      <c r="I15" s="292"/>
    </row>
    <row r="16" spans="1:9" x14ac:dyDescent="0.25">
      <c r="A16" s="293" t="s">
        <v>153</v>
      </c>
      <c r="B16" s="293" t="s">
        <v>152</v>
      </c>
      <c r="C16" s="94" t="s">
        <v>122</v>
      </c>
      <c r="D16" s="292"/>
      <c r="E16" s="292"/>
      <c r="F16" s="292">
        <f t="shared" si="0"/>
        <v>0</v>
      </c>
      <c r="G16" s="292"/>
      <c r="H16" s="292"/>
      <c r="I16" s="292"/>
    </row>
    <row r="17" spans="1:9" ht="24.6" customHeight="1" x14ac:dyDescent="0.25">
      <c r="A17" s="293" t="s">
        <v>151</v>
      </c>
      <c r="B17" s="293" t="s">
        <v>150</v>
      </c>
      <c r="C17" s="94"/>
      <c r="D17" s="292"/>
      <c r="E17" s="292"/>
      <c r="F17" s="292">
        <f t="shared" si="0"/>
        <v>0</v>
      </c>
      <c r="G17" s="292"/>
      <c r="H17" s="292"/>
      <c r="I17" s="292"/>
    </row>
    <row r="18" spans="1:9" ht="35.450000000000003" customHeight="1" x14ac:dyDescent="0.25">
      <c r="A18" s="673" t="s">
        <v>149</v>
      </c>
      <c r="B18" s="673" t="s">
        <v>148</v>
      </c>
      <c r="C18" s="94" t="s">
        <v>92</v>
      </c>
      <c r="D18" s="213"/>
      <c r="E18" s="213"/>
      <c r="F18" s="213">
        <f t="shared" si="0"/>
        <v>0</v>
      </c>
      <c r="G18" s="213"/>
      <c r="H18" s="213"/>
      <c r="I18" s="213"/>
    </row>
    <row r="19" spans="1:9" ht="31.5" x14ac:dyDescent="0.25">
      <c r="A19" s="674"/>
      <c r="B19" s="674"/>
      <c r="C19" s="94" t="s">
        <v>147</v>
      </c>
      <c r="D19" s="213"/>
      <c r="E19" s="213"/>
      <c r="F19" s="213">
        <f t="shared" si="0"/>
        <v>0</v>
      </c>
      <c r="G19" s="213"/>
      <c r="H19" s="213"/>
      <c r="I19" s="213"/>
    </row>
    <row r="20" spans="1:9" x14ac:dyDescent="0.25">
      <c r="A20" s="293" t="s">
        <v>146</v>
      </c>
      <c r="B20" s="293" t="s">
        <v>145</v>
      </c>
      <c r="C20" s="94" t="s">
        <v>116</v>
      </c>
      <c r="D20" s="292"/>
      <c r="E20" s="292"/>
      <c r="F20" s="292">
        <f t="shared" si="0"/>
        <v>0</v>
      </c>
      <c r="G20" s="292"/>
      <c r="H20" s="292"/>
      <c r="I20" s="292"/>
    </row>
    <row r="21" spans="1:9" ht="16.149999999999999" customHeight="1" x14ac:dyDescent="0.25">
      <c r="A21" s="294" t="s">
        <v>144</v>
      </c>
      <c r="B21" s="294" t="s">
        <v>143</v>
      </c>
      <c r="C21" s="100" t="s">
        <v>104</v>
      </c>
      <c r="D21" s="292"/>
      <c r="E21" s="292"/>
      <c r="F21" s="292">
        <f t="shared" si="0"/>
        <v>0</v>
      </c>
      <c r="G21" s="292"/>
      <c r="H21" s="292"/>
      <c r="I21" s="292"/>
    </row>
    <row r="22" spans="1:9" ht="16.149999999999999" customHeight="1" x14ac:dyDescent="0.25">
      <c r="A22" s="846" t="s">
        <v>142</v>
      </c>
      <c r="B22" s="293" t="s">
        <v>141</v>
      </c>
      <c r="C22" s="94" t="s">
        <v>104</v>
      </c>
      <c r="D22" s="292"/>
      <c r="E22" s="292"/>
      <c r="F22" s="292">
        <f t="shared" si="0"/>
        <v>0</v>
      </c>
      <c r="G22" s="292"/>
      <c r="H22" s="292"/>
      <c r="I22" s="292"/>
    </row>
    <row r="23" spans="1:9" ht="43.9" customHeight="1" x14ac:dyDescent="0.25">
      <c r="A23" s="847"/>
      <c r="B23" s="302" t="s">
        <v>140</v>
      </c>
      <c r="C23" s="95" t="s">
        <v>107</v>
      </c>
      <c r="D23" s="292"/>
      <c r="E23" s="292"/>
      <c r="F23" s="292">
        <f t="shared" si="0"/>
        <v>0</v>
      </c>
      <c r="G23" s="292"/>
      <c r="H23" s="292"/>
      <c r="I23" s="292"/>
    </row>
    <row r="24" spans="1:9" ht="31.5" x14ac:dyDescent="0.25">
      <c r="A24" s="293" t="s">
        <v>139</v>
      </c>
      <c r="B24" s="293" t="s">
        <v>138</v>
      </c>
      <c r="C24" s="95" t="s">
        <v>92</v>
      </c>
      <c r="D24" s="292"/>
      <c r="E24" s="292"/>
      <c r="F24" s="292">
        <f t="shared" si="0"/>
        <v>0</v>
      </c>
      <c r="G24" s="292"/>
      <c r="H24" s="292"/>
      <c r="I24" s="292"/>
    </row>
    <row r="25" spans="1:9" ht="12.75" customHeight="1" x14ac:dyDescent="0.25">
      <c r="A25" s="837" t="s">
        <v>137</v>
      </c>
      <c r="B25" s="293" t="s">
        <v>136</v>
      </c>
      <c r="C25" s="94" t="s">
        <v>104</v>
      </c>
      <c r="D25" s="204">
        <f>D26+D27+D28</f>
        <v>0</v>
      </c>
      <c r="E25" s="204">
        <f>E26+E27+E28</f>
        <v>0</v>
      </c>
      <c r="F25" s="204">
        <f t="shared" si="0"/>
        <v>0</v>
      </c>
      <c r="G25" s="204">
        <f>G26+G27+G28</f>
        <v>0</v>
      </c>
      <c r="H25" s="204">
        <f>H26+H27+H28</f>
        <v>0</v>
      </c>
      <c r="I25" s="204">
        <f>I26+I27+I28</f>
        <v>0</v>
      </c>
    </row>
    <row r="26" spans="1:9" x14ac:dyDescent="0.25">
      <c r="A26" s="837"/>
      <c r="B26" s="301" t="s">
        <v>135</v>
      </c>
      <c r="C26" s="94" t="s">
        <v>104</v>
      </c>
      <c r="D26" s="292">
        <f>F26</f>
        <v>0</v>
      </c>
      <c r="E26" s="292"/>
      <c r="F26" s="292">
        <f t="shared" si="0"/>
        <v>0</v>
      </c>
      <c r="G26" s="292"/>
      <c r="H26" s="292"/>
      <c r="I26" s="292"/>
    </row>
    <row r="27" spans="1:9" ht="83.45" customHeight="1" x14ac:dyDescent="0.25">
      <c r="A27" s="837"/>
      <c r="B27" s="301" t="s">
        <v>134</v>
      </c>
      <c r="C27" s="94" t="s">
        <v>104</v>
      </c>
      <c r="D27" s="292">
        <f>F27</f>
        <v>0</v>
      </c>
      <c r="E27" s="292"/>
      <c r="F27" s="292">
        <f t="shared" si="0"/>
        <v>0</v>
      </c>
      <c r="G27" s="292"/>
      <c r="H27" s="292"/>
      <c r="I27" s="292"/>
    </row>
    <row r="28" spans="1:9" ht="78.75" x14ac:dyDescent="0.25">
      <c r="A28" s="837"/>
      <c r="B28" s="301" t="s">
        <v>133</v>
      </c>
      <c r="C28" s="94" t="s">
        <v>104</v>
      </c>
      <c r="D28" s="292">
        <f>F28</f>
        <v>0</v>
      </c>
      <c r="E28" s="292"/>
      <c r="F28" s="292">
        <f t="shared" si="0"/>
        <v>0</v>
      </c>
      <c r="G28" s="292"/>
      <c r="H28" s="292"/>
      <c r="I28" s="292"/>
    </row>
    <row r="29" spans="1:9" ht="12.75" customHeight="1" x14ac:dyDescent="0.25">
      <c r="A29" s="837" t="s">
        <v>132</v>
      </c>
      <c r="B29" s="293" t="s">
        <v>131</v>
      </c>
      <c r="C29" s="94" t="s">
        <v>107</v>
      </c>
      <c r="D29" s="292"/>
      <c r="E29" s="292"/>
      <c r="F29" s="292">
        <f t="shared" si="0"/>
        <v>0</v>
      </c>
      <c r="G29" s="292"/>
      <c r="H29" s="292"/>
      <c r="I29" s="292"/>
    </row>
    <row r="30" spans="1:9" ht="47.25" x14ac:dyDescent="0.25">
      <c r="A30" s="837"/>
      <c r="B30" s="293" t="s">
        <v>130</v>
      </c>
      <c r="C30" s="94" t="s">
        <v>107</v>
      </c>
      <c r="D30" s="292"/>
      <c r="E30" s="292"/>
      <c r="F30" s="292">
        <f t="shared" si="0"/>
        <v>0</v>
      </c>
      <c r="G30" s="292"/>
      <c r="H30" s="292"/>
      <c r="I30" s="292"/>
    </row>
    <row r="31" spans="1:9" x14ac:dyDescent="0.25">
      <c r="A31" s="837"/>
      <c r="B31" s="300" t="s">
        <v>129</v>
      </c>
      <c r="C31" s="94" t="s">
        <v>104</v>
      </c>
      <c r="D31" s="292"/>
      <c r="E31" s="292"/>
      <c r="F31" s="292">
        <f t="shared" si="0"/>
        <v>0</v>
      </c>
      <c r="G31" s="292"/>
      <c r="H31" s="292"/>
      <c r="I31" s="292"/>
    </row>
    <row r="32" spans="1:9" x14ac:dyDescent="0.25">
      <c r="A32" s="673" t="s">
        <v>99</v>
      </c>
      <c r="B32" s="673" t="s">
        <v>128</v>
      </c>
      <c r="C32" s="94" t="s">
        <v>99</v>
      </c>
      <c r="D32" s="213"/>
      <c r="E32" s="213"/>
      <c r="F32" s="299">
        <f t="shared" si="0"/>
        <v>0</v>
      </c>
      <c r="G32" s="213"/>
      <c r="H32" s="213"/>
      <c r="I32" s="213"/>
    </row>
    <row r="33" spans="1:9" ht="31.5" x14ac:dyDescent="0.25">
      <c r="A33" s="675"/>
      <c r="B33" s="675"/>
      <c r="C33" s="94" t="s">
        <v>107</v>
      </c>
      <c r="D33" s="213"/>
      <c r="E33" s="213"/>
      <c r="F33" s="299">
        <f t="shared" si="0"/>
        <v>0</v>
      </c>
      <c r="G33" s="213"/>
      <c r="H33" s="213"/>
      <c r="I33" s="213"/>
    </row>
    <row r="34" spans="1:9" x14ac:dyDescent="0.25">
      <c r="A34" s="674"/>
      <c r="B34" s="674"/>
      <c r="C34" s="94" t="s">
        <v>97</v>
      </c>
      <c r="D34" s="213"/>
      <c r="E34" s="213"/>
      <c r="F34" s="213">
        <f t="shared" si="0"/>
        <v>0</v>
      </c>
      <c r="G34" s="213"/>
      <c r="H34" s="213"/>
      <c r="I34" s="213"/>
    </row>
    <row r="35" spans="1:9" ht="31.5" x14ac:dyDescent="0.25">
      <c r="A35" s="298" t="s">
        <v>126</v>
      </c>
      <c r="B35" s="297" t="s">
        <v>127</v>
      </c>
      <c r="C35" s="101" t="s">
        <v>126</v>
      </c>
      <c r="D35" s="292"/>
      <c r="E35" s="292"/>
      <c r="F35" s="292">
        <f t="shared" si="0"/>
        <v>0</v>
      </c>
      <c r="G35" s="292"/>
      <c r="H35" s="292"/>
      <c r="I35" s="292"/>
    </row>
    <row r="36" spans="1:9" ht="16.149999999999999" customHeight="1" x14ac:dyDescent="0.25">
      <c r="A36" s="293" t="s">
        <v>125</v>
      </c>
      <c r="B36" s="293" t="s">
        <v>124</v>
      </c>
      <c r="C36" s="94" t="s">
        <v>104</v>
      </c>
      <c r="D36" s="292"/>
      <c r="E36" s="292"/>
      <c r="F36" s="292">
        <f t="shared" si="0"/>
        <v>0</v>
      </c>
      <c r="G36" s="292"/>
      <c r="H36" s="292"/>
      <c r="I36" s="292"/>
    </row>
    <row r="37" spans="1:9" x14ac:dyDescent="0.25">
      <c r="A37" s="294" t="s">
        <v>122</v>
      </c>
      <c r="B37" s="294" t="s">
        <v>123</v>
      </c>
      <c r="C37" s="100" t="s">
        <v>122</v>
      </c>
      <c r="D37" s="292"/>
      <c r="E37" s="292"/>
      <c r="F37" s="292">
        <f t="shared" si="0"/>
        <v>0</v>
      </c>
      <c r="G37" s="292"/>
      <c r="H37" s="292"/>
      <c r="I37" s="292"/>
    </row>
    <row r="38" spans="1:9" x14ac:dyDescent="0.25">
      <c r="A38" s="294" t="s">
        <v>120</v>
      </c>
      <c r="B38" s="294" t="s">
        <v>121</v>
      </c>
      <c r="C38" s="100" t="s">
        <v>120</v>
      </c>
      <c r="D38" s="292"/>
      <c r="E38" s="292"/>
      <c r="F38" s="292">
        <f t="shared" ref="F38:F56" si="1">G38+H38</f>
        <v>0</v>
      </c>
      <c r="G38" s="292"/>
      <c r="H38" s="292"/>
      <c r="I38" s="292"/>
    </row>
    <row r="39" spans="1:9" x14ac:dyDescent="0.25">
      <c r="A39" s="293" t="s">
        <v>118</v>
      </c>
      <c r="B39" s="293" t="s">
        <v>119</v>
      </c>
      <c r="C39" s="94" t="s">
        <v>118</v>
      </c>
      <c r="D39" s="292"/>
      <c r="E39" s="292"/>
      <c r="F39" s="292">
        <f t="shared" si="1"/>
        <v>0</v>
      </c>
      <c r="G39" s="292"/>
      <c r="H39" s="292"/>
      <c r="I39" s="292"/>
    </row>
    <row r="40" spans="1:9" x14ac:dyDescent="0.25">
      <c r="A40" s="293" t="s">
        <v>116</v>
      </c>
      <c r="B40" s="293" t="s">
        <v>117</v>
      </c>
      <c r="C40" s="94" t="s">
        <v>116</v>
      </c>
      <c r="D40" s="292"/>
      <c r="E40" s="292"/>
      <c r="F40" s="292">
        <f t="shared" si="1"/>
        <v>0</v>
      </c>
      <c r="G40" s="292"/>
      <c r="H40" s="292"/>
      <c r="I40" s="292"/>
    </row>
    <row r="41" spans="1:9" x14ac:dyDescent="0.25">
      <c r="A41" s="293" t="s">
        <v>115</v>
      </c>
      <c r="B41" s="293" t="s">
        <v>114</v>
      </c>
      <c r="C41" s="94" t="s">
        <v>104</v>
      </c>
      <c r="D41" s="292"/>
      <c r="E41" s="292"/>
      <c r="F41" s="292">
        <f t="shared" si="1"/>
        <v>0</v>
      </c>
      <c r="G41" s="292"/>
      <c r="H41" s="292"/>
      <c r="I41" s="292"/>
    </row>
    <row r="42" spans="1:9" x14ac:dyDescent="0.25">
      <c r="A42" s="293" t="s">
        <v>113</v>
      </c>
      <c r="B42" s="293" t="s">
        <v>112</v>
      </c>
      <c r="C42" s="94" t="s">
        <v>104</v>
      </c>
      <c r="D42" s="292"/>
      <c r="E42" s="292"/>
      <c r="F42" s="292">
        <f t="shared" si="1"/>
        <v>0</v>
      </c>
      <c r="G42" s="292"/>
      <c r="H42" s="292"/>
      <c r="I42" s="292"/>
    </row>
    <row r="43" spans="1:9" x14ac:dyDescent="0.25">
      <c r="A43" s="293" t="s">
        <v>110</v>
      </c>
      <c r="B43" s="293" t="s">
        <v>111</v>
      </c>
      <c r="C43" s="94" t="s">
        <v>110</v>
      </c>
      <c r="D43" s="292"/>
      <c r="E43" s="292"/>
      <c r="F43" s="292">
        <f t="shared" si="1"/>
        <v>0</v>
      </c>
      <c r="G43" s="292"/>
      <c r="H43" s="292"/>
      <c r="I43" s="292"/>
    </row>
    <row r="44" spans="1:9" ht="12.75" customHeight="1" x14ac:dyDescent="0.25">
      <c r="A44" s="848" t="s">
        <v>107</v>
      </c>
      <c r="B44" s="293" t="s">
        <v>109</v>
      </c>
      <c r="C44" s="94" t="s">
        <v>107</v>
      </c>
      <c r="D44" s="292"/>
      <c r="E44" s="292"/>
      <c r="F44" s="292">
        <f t="shared" si="1"/>
        <v>0</v>
      </c>
      <c r="G44" s="292"/>
      <c r="H44" s="292"/>
      <c r="I44" s="292"/>
    </row>
    <row r="45" spans="1:9" ht="31.5" x14ac:dyDescent="0.25">
      <c r="A45" s="848"/>
      <c r="B45" s="293" t="s">
        <v>108</v>
      </c>
      <c r="C45" s="94" t="s">
        <v>107</v>
      </c>
      <c r="D45" s="292"/>
      <c r="E45" s="292"/>
      <c r="F45" s="292">
        <f t="shared" si="1"/>
        <v>0</v>
      </c>
      <c r="G45" s="292"/>
      <c r="H45" s="292"/>
      <c r="I45" s="292"/>
    </row>
    <row r="46" spans="1:9" x14ac:dyDescent="0.25">
      <c r="A46" s="293" t="s">
        <v>106</v>
      </c>
      <c r="B46" s="293" t="s">
        <v>105</v>
      </c>
      <c r="C46" s="94" t="s">
        <v>104</v>
      </c>
      <c r="D46" s="292"/>
      <c r="E46" s="292"/>
      <c r="F46" s="292">
        <f t="shared" si="1"/>
        <v>0</v>
      </c>
      <c r="G46" s="296"/>
      <c r="H46" s="292"/>
      <c r="I46" s="292"/>
    </row>
    <row r="47" spans="1:9" x14ac:dyDescent="0.25">
      <c r="A47" s="293" t="s">
        <v>102</v>
      </c>
      <c r="B47" s="293" t="s">
        <v>103</v>
      </c>
      <c r="C47" s="94" t="s">
        <v>102</v>
      </c>
      <c r="D47" s="292"/>
      <c r="E47" s="292"/>
      <c r="F47" s="292">
        <f t="shared" si="1"/>
        <v>0</v>
      </c>
      <c r="G47" s="292"/>
      <c r="H47" s="292"/>
      <c r="I47" s="292"/>
    </row>
    <row r="48" spans="1:9" x14ac:dyDescent="0.25">
      <c r="A48" s="669" t="s">
        <v>101</v>
      </c>
      <c r="B48" s="685" t="s">
        <v>100</v>
      </c>
      <c r="C48" s="94" t="s">
        <v>97</v>
      </c>
      <c r="D48" s="292"/>
      <c r="E48" s="292"/>
      <c r="F48" s="292">
        <f t="shared" si="1"/>
        <v>0</v>
      </c>
      <c r="G48" s="292"/>
      <c r="H48" s="292"/>
      <c r="I48" s="292"/>
    </row>
    <row r="49" spans="1:10" ht="15" customHeight="1" x14ac:dyDescent="0.25">
      <c r="A49" s="669"/>
      <c r="B49" s="686"/>
      <c r="C49" s="94" t="s">
        <v>99</v>
      </c>
      <c r="D49" s="292"/>
      <c r="E49" s="292"/>
      <c r="F49" s="292">
        <f t="shared" si="1"/>
        <v>0</v>
      </c>
      <c r="G49" s="292"/>
      <c r="H49" s="292"/>
      <c r="I49" s="292"/>
    </row>
    <row r="50" spans="1:10" ht="18" customHeight="1" x14ac:dyDescent="0.25">
      <c r="A50" s="669"/>
      <c r="B50" s="99" t="s">
        <v>98</v>
      </c>
      <c r="C50" s="94" t="s">
        <v>97</v>
      </c>
      <c r="D50" s="292">
        <v>16</v>
      </c>
      <c r="E50" s="292"/>
      <c r="F50" s="292">
        <f t="shared" si="1"/>
        <v>0</v>
      </c>
      <c r="G50" s="292"/>
      <c r="H50" s="292"/>
      <c r="I50" s="292"/>
    </row>
    <row r="51" spans="1:10" x14ac:dyDescent="0.25">
      <c r="A51" s="293" t="s">
        <v>95</v>
      </c>
      <c r="B51" s="293" t="s">
        <v>96</v>
      </c>
      <c r="C51" s="98" t="s">
        <v>95</v>
      </c>
      <c r="D51" s="292"/>
      <c r="E51" s="292"/>
      <c r="F51" s="292">
        <f t="shared" si="1"/>
        <v>0</v>
      </c>
      <c r="G51" s="292"/>
      <c r="H51" s="292"/>
      <c r="I51" s="292"/>
    </row>
    <row r="52" spans="1:10" ht="31.5" x14ac:dyDescent="0.25">
      <c r="A52" s="295" t="s">
        <v>94</v>
      </c>
      <c r="B52" s="294" t="s">
        <v>93</v>
      </c>
      <c r="C52" s="95" t="s">
        <v>92</v>
      </c>
      <c r="D52" s="292">
        <v>0</v>
      </c>
      <c r="E52" s="292"/>
      <c r="F52" s="292">
        <f t="shared" si="1"/>
        <v>0</v>
      </c>
      <c r="G52" s="292"/>
      <c r="H52" s="292"/>
      <c r="I52" s="292"/>
    </row>
    <row r="53" spans="1:10" ht="19.899999999999999" customHeight="1" x14ac:dyDescent="0.25">
      <c r="A53" s="293" t="s">
        <v>91</v>
      </c>
      <c r="B53" s="293" t="s">
        <v>90</v>
      </c>
      <c r="C53" s="94" t="s">
        <v>89</v>
      </c>
      <c r="D53" s="292"/>
      <c r="E53" s="292"/>
      <c r="F53" s="292">
        <f t="shared" si="1"/>
        <v>0</v>
      </c>
      <c r="G53" s="292"/>
      <c r="H53" s="292"/>
      <c r="I53" s="292"/>
    </row>
    <row r="54" spans="1:10" ht="19.899999999999999" customHeight="1" x14ac:dyDescent="0.25">
      <c r="A54" s="293" t="s">
        <v>87</v>
      </c>
      <c r="B54" s="293" t="s">
        <v>88</v>
      </c>
      <c r="C54" s="94" t="s">
        <v>87</v>
      </c>
      <c r="D54" s="292"/>
      <c r="E54" s="292"/>
      <c r="F54" s="292">
        <f t="shared" si="1"/>
        <v>0</v>
      </c>
      <c r="G54" s="292"/>
      <c r="H54" s="292"/>
      <c r="I54" s="292"/>
    </row>
    <row r="55" spans="1:10" x14ac:dyDescent="0.25">
      <c r="A55" s="293" t="s">
        <v>85</v>
      </c>
      <c r="B55" s="293" t="s">
        <v>86</v>
      </c>
      <c r="C55" s="92" t="s">
        <v>85</v>
      </c>
      <c r="D55" s="292"/>
      <c r="E55" s="292"/>
      <c r="F55" s="292">
        <f t="shared" si="1"/>
        <v>0</v>
      </c>
      <c r="G55" s="292"/>
      <c r="H55" s="292"/>
      <c r="I55" s="292"/>
    </row>
    <row r="56" spans="1:10" ht="31.5" x14ac:dyDescent="0.25">
      <c r="A56" s="291" t="s">
        <v>326</v>
      </c>
      <c r="B56" s="290"/>
      <c r="C56" s="205"/>
      <c r="D56" s="288">
        <f>D6+D7+SUM(D9:D25)+SUM(D29:D55)</f>
        <v>16</v>
      </c>
      <c r="E56" s="288">
        <f>SUM(E6:E25)+SUM(E29:E55)</f>
        <v>0</v>
      </c>
      <c r="F56" s="289">
        <f t="shared" si="1"/>
        <v>0</v>
      </c>
      <c r="G56" s="288">
        <f>SUM(G6:G25)+SUM(G29:G55)</f>
        <v>0</v>
      </c>
      <c r="H56" s="288">
        <f>SUM(H6:H25)+SUM(H29:H55)</f>
        <v>0</v>
      </c>
      <c r="I56" s="288">
        <f>SUM(I6:I25)+SUM(I29:I55)</f>
        <v>0</v>
      </c>
    </row>
    <row r="57" spans="1:10" ht="32.450000000000003" customHeight="1" x14ac:dyDescent="0.3">
      <c r="A57" s="286"/>
      <c r="B57" s="286"/>
      <c r="C57" s="286"/>
      <c r="D57" s="287"/>
      <c r="E57" s="286"/>
      <c r="F57" s="286"/>
      <c r="G57" s="286"/>
      <c r="H57" s="286"/>
      <c r="I57" s="286"/>
      <c r="J57" s="285"/>
    </row>
    <row r="59" spans="1:10" x14ac:dyDescent="0.25">
      <c r="B59" s="284"/>
      <c r="C59" s="284"/>
    </row>
    <row r="60" spans="1:10" x14ac:dyDescent="0.25">
      <c r="B60" s="284"/>
      <c r="C60" s="284"/>
    </row>
    <row r="61" spans="1:10" x14ac:dyDescent="0.25">
      <c r="B61" s="284"/>
      <c r="C61" s="284"/>
    </row>
    <row r="62" spans="1:10" x14ac:dyDescent="0.25">
      <c r="A62" s="283"/>
      <c r="B62" s="284"/>
      <c r="C62" s="284"/>
    </row>
    <row r="63" spans="1:10" x14ac:dyDescent="0.25">
      <c r="A63" s="283"/>
      <c r="B63" s="282"/>
      <c r="C63" s="282"/>
    </row>
  </sheetData>
  <sheetProtection selectLockedCells="1" selectUnlockedCells="1"/>
  <mergeCells count="20">
    <mergeCell ref="B1:I1"/>
    <mergeCell ref="E4:E5"/>
    <mergeCell ref="E3:I3"/>
    <mergeCell ref="F4:H4"/>
    <mergeCell ref="I4:I5"/>
    <mergeCell ref="D3:D5"/>
    <mergeCell ref="C3:C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6" zoomScale="64" zoomScaleNormal="60" zoomScaleSheetLayoutView="64" workbookViewId="0">
      <selection activeCell="D63" sqref="D63"/>
    </sheetView>
  </sheetViews>
  <sheetFormatPr defaultColWidth="9" defaultRowHeight="15" x14ac:dyDescent="0.25"/>
  <cols>
    <col min="1" max="1" width="35.42578125" style="379" customWidth="1"/>
    <col min="2" max="2" width="35.7109375" style="379" customWidth="1"/>
    <col min="3" max="3" width="14.5703125" style="379" customWidth="1"/>
    <col min="4" max="4" width="16.28515625" style="379" customWidth="1"/>
    <col min="5" max="5" width="11.5703125" style="379" customWidth="1"/>
    <col min="6" max="6" width="17.7109375" style="380" customWidth="1"/>
    <col min="7" max="7" width="12.28515625" style="380" customWidth="1"/>
    <col min="8" max="8" width="16.7109375" style="380" customWidth="1"/>
    <col min="9" max="9" width="10.85546875" style="379" customWidth="1"/>
    <col min="10" max="10" width="16.7109375" style="379" customWidth="1"/>
    <col min="11" max="235" width="9" style="379"/>
    <col min="236" max="236" width="37.28515625" style="379" customWidth="1"/>
    <col min="237" max="239" width="9" style="379"/>
    <col min="240" max="245" width="9.28515625" style="379" customWidth="1"/>
    <col min="246" max="16384" width="9" style="379"/>
  </cols>
  <sheetData>
    <row r="1" spans="1:10" ht="25.9" customHeight="1" x14ac:dyDescent="0.3">
      <c r="A1" s="857" t="s">
        <v>246</v>
      </c>
      <c r="B1" s="857"/>
      <c r="C1" s="857"/>
      <c r="D1" s="857"/>
      <c r="E1" s="857"/>
      <c r="F1" s="857"/>
      <c r="G1" s="857"/>
      <c r="H1" s="857"/>
    </row>
    <row r="2" spans="1:10" ht="15.75" customHeight="1" x14ac:dyDescent="0.3">
      <c r="A2" s="397"/>
      <c r="B2" s="396"/>
      <c r="C2" s="396"/>
      <c r="D2" s="396"/>
      <c r="E2" s="396"/>
      <c r="F2" s="396"/>
      <c r="G2" s="396"/>
      <c r="H2" s="396"/>
    </row>
    <row r="3" spans="1:10" ht="15.6" customHeight="1" x14ac:dyDescent="0.25">
      <c r="A3" s="278" t="s">
        <v>370</v>
      </c>
      <c r="B3" s="278"/>
      <c r="F3" s="379"/>
      <c r="G3" s="379"/>
      <c r="H3" s="37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859" t="s">
        <v>166</v>
      </c>
      <c r="B7" s="126" t="s">
        <v>238</v>
      </c>
      <c r="C7" s="387">
        <f t="shared" ref="C7:C15" si="0">E7+G7+I7</f>
        <v>0</v>
      </c>
      <c r="D7" s="387">
        <f t="shared" ref="D7:D15" si="1">F7+H7+J7</f>
        <v>0</v>
      </c>
      <c r="E7" s="387"/>
      <c r="F7" s="387"/>
      <c r="G7" s="386"/>
      <c r="H7" s="386"/>
      <c r="I7" s="389"/>
      <c r="J7" s="384"/>
    </row>
    <row r="8" spans="1:10" ht="19.899999999999999" customHeight="1" x14ac:dyDescent="0.25">
      <c r="A8" s="860"/>
      <c r="B8" s="126" t="s">
        <v>237</v>
      </c>
      <c r="C8" s="387">
        <f t="shared" si="0"/>
        <v>0</v>
      </c>
      <c r="D8" s="387">
        <f t="shared" si="1"/>
        <v>0</v>
      </c>
      <c r="E8" s="387"/>
      <c r="F8" s="387"/>
      <c r="G8" s="386"/>
      <c r="H8" s="386"/>
      <c r="I8" s="389"/>
      <c r="J8" s="384"/>
    </row>
    <row r="9" spans="1:10" ht="49.9" customHeight="1" x14ac:dyDescent="0.25">
      <c r="A9" s="861"/>
      <c r="B9" s="126" t="s">
        <v>236</v>
      </c>
      <c r="C9" s="387">
        <f t="shared" si="0"/>
        <v>0</v>
      </c>
      <c r="D9" s="387">
        <f t="shared" si="1"/>
        <v>0</v>
      </c>
      <c r="E9" s="387"/>
      <c r="F9" s="387"/>
      <c r="G9" s="386"/>
      <c r="H9" s="386"/>
      <c r="I9" s="389"/>
      <c r="J9" s="384"/>
    </row>
    <row r="10" spans="1:10" ht="19.899999999999999" customHeight="1" x14ac:dyDescent="0.25">
      <c r="A10" s="127" t="s">
        <v>235</v>
      </c>
      <c r="B10" s="126" t="s">
        <v>234</v>
      </c>
      <c r="C10" s="387">
        <f t="shared" si="0"/>
        <v>0</v>
      </c>
      <c r="D10" s="387">
        <f t="shared" si="1"/>
        <v>0</v>
      </c>
      <c r="E10" s="387"/>
      <c r="F10" s="387"/>
      <c r="G10" s="386"/>
      <c r="H10" s="386"/>
      <c r="I10" s="389"/>
      <c r="J10" s="384"/>
    </row>
    <row r="11" spans="1:10" ht="19.899999999999999" customHeight="1" x14ac:dyDescent="0.25">
      <c r="A11" s="127" t="s">
        <v>233</v>
      </c>
      <c r="B11" s="126" t="s">
        <v>232</v>
      </c>
      <c r="C11" s="387">
        <f t="shared" si="0"/>
        <v>0</v>
      </c>
      <c r="D11" s="387">
        <f t="shared" si="1"/>
        <v>0</v>
      </c>
      <c r="E11" s="387"/>
      <c r="F11" s="387"/>
      <c r="G11" s="386"/>
      <c r="H11" s="386"/>
      <c r="I11" s="389"/>
      <c r="J11" s="384"/>
    </row>
    <row r="12" spans="1:10" ht="19.899999999999999" customHeight="1" x14ac:dyDescent="0.25">
      <c r="A12" s="127" t="s">
        <v>231</v>
      </c>
      <c r="B12" s="126" t="s">
        <v>230</v>
      </c>
      <c r="C12" s="387">
        <f t="shared" si="0"/>
        <v>0</v>
      </c>
      <c r="D12" s="387">
        <f t="shared" si="1"/>
        <v>0</v>
      </c>
      <c r="E12" s="387"/>
      <c r="F12" s="387"/>
      <c r="G12" s="386"/>
      <c r="H12" s="386"/>
      <c r="I12" s="389"/>
      <c r="J12" s="384"/>
    </row>
    <row r="13" spans="1:10" ht="19.899999999999999" customHeight="1" x14ac:dyDescent="0.25">
      <c r="A13" s="391" t="s">
        <v>157</v>
      </c>
      <c r="B13" s="126" t="s">
        <v>156</v>
      </c>
      <c r="C13" s="387">
        <f t="shared" si="0"/>
        <v>0</v>
      </c>
      <c r="D13" s="387">
        <f t="shared" si="1"/>
        <v>0</v>
      </c>
      <c r="E13" s="387"/>
      <c r="F13" s="387"/>
      <c r="G13" s="386"/>
      <c r="H13" s="386"/>
      <c r="I13" s="389"/>
      <c r="J13" s="384"/>
    </row>
    <row r="14" spans="1:10" ht="16.149999999999999" customHeight="1" x14ac:dyDescent="0.25">
      <c r="A14" s="127" t="s">
        <v>229</v>
      </c>
      <c r="B14" s="126" t="s">
        <v>228</v>
      </c>
      <c r="C14" s="387">
        <f t="shared" si="0"/>
        <v>0</v>
      </c>
      <c r="D14" s="387">
        <f t="shared" si="1"/>
        <v>0</v>
      </c>
      <c r="E14" s="387"/>
      <c r="F14" s="387"/>
      <c r="G14" s="386"/>
      <c r="H14" s="386"/>
      <c r="I14" s="389"/>
      <c r="J14" s="384"/>
    </row>
    <row r="15" spans="1:10" ht="16.149999999999999" customHeight="1" x14ac:dyDescent="0.25">
      <c r="A15" s="127" t="s">
        <v>227</v>
      </c>
      <c r="B15" s="126" t="s">
        <v>226</v>
      </c>
      <c r="C15" s="387">
        <f t="shared" si="0"/>
        <v>0</v>
      </c>
      <c r="D15" s="387">
        <f t="shared" si="1"/>
        <v>0</v>
      </c>
      <c r="E15" s="387"/>
      <c r="F15" s="387"/>
      <c r="G15" s="386"/>
      <c r="H15" s="386"/>
      <c r="I15" s="389"/>
      <c r="J15" s="384"/>
    </row>
    <row r="16" spans="1:10" ht="16.149999999999999" customHeight="1" x14ac:dyDescent="0.25">
      <c r="A16" s="127" t="s">
        <v>225</v>
      </c>
      <c r="B16" s="126" t="s">
        <v>224</v>
      </c>
      <c r="C16" s="387"/>
      <c r="D16" s="387"/>
      <c r="E16" s="387"/>
      <c r="F16" s="387"/>
      <c r="G16" s="386"/>
      <c r="H16" s="386"/>
      <c r="I16" s="389"/>
      <c r="J16" s="384"/>
    </row>
    <row r="17" spans="1:10" ht="19.899999999999999" customHeight="1" x14ac:dyDescent="0.25">
      <c r="A17" s="127" t="s">
        <v>223</v>
      </c>
      <c r="B17" s="126" t="s">
        <v>222</v>
      </c>
      <c r="C17" s="395">
        <f t="shared" ref="C17:D20" si="2">E17+G17+I17</f>
        <v>1174</v>
      </c>
      <c r="D17" s="387">
        <f t="shared" si="2"/>
        <v>0</v>
      </c>
      <c r="E17" s="387"/>
      <c r="F17" s="387"/>
      <c r="G17" s="386"/>
      <c r="H17" s="386"/>
      <c r="I17" s="394">
        <v>1174</v>
      </c>
      <c r="J17" s="384"/>
    </row>
    <row r="18" spans="1:10" ht="19.899999999999999" customHeight="1" x14ac:dyDescent="0.25">
      <c r="A18" s="127" t="s">
        <v>221</v>
      </c>
      <c r="B18" s="126" t="s">
        <v>220</v>
      </c>
      <c r="C18" s="387">
        <f t="shared" si="2"/>
        <v>0</v>
      </c>
      <c r="D18" s="387">
        <f t="shared" si="2"/>
        <v>0</v>
      </c>
      <c r="E18" s="387"/>
      <c r="F18" s="387"/>
      <c r="G18" s="386"/>
      <c r="H18" s="386"/>
      <c r="I18" s="389"/>
      <c r="J18" s="384"/>
    </row>
    <row r="19" spans="1:10" ht="19.899999999999999" customHeight="1" x14ac:dyDescent="0.25">
      <c r="A19" s="361" t="s">
        <v>144</v>
      </c>
      <c r="B19" s="122" t="s">
        <v>143</v>
      </c>
      <c r="C19" s="387">
        <f t="shared" si="2"/>
        <v>0</v>
      </c>
      <c r="D19" s="387">
        <f t="shared" si="2"/>
        <v>0</v>
      </c>
      <c r="E19" s="387"/>
      <c r="F19" s="387"/>
      <c r="G19" s="386"/>
      <c r="H19" s="386"/>
      <c r="I19" s="389"/>
      <c r="J19" s="384"/>
    </row>
    <row r="20" spans="1:10" ht="19.899999999999999" customHeight="1" x14ac:dyDescent="0.25">
      <c r="A20" s="127" t="s">
        <v>219</v>
      </c>
      <c r="B20" s="126" t="s">
        <v>218</v>
      </c>
      <c r="C20" s="387">
        <f t="shared" si="2"/>
        <v>0</v>
      </c>
      <c r="D20" s="387">
        <f t="shared" si="2"/>
        <v>0</v>
      </c>
      <c r="E20" s="387"/>
      <c r="F20" s="387"/>
      <c r="G20" s="386"/>
      <c r="H20" s="386"/>
      <c r="I20" s="389"/>
      <c r="J20" s="384"/>
    </row>
    <row r="21" spans="1:10" ht="19.899999999999999" customHeight="1" x14ac:dyDescent="0.25">
      <c r="A21" s="127" t="s">
        <v>217</v>
      </c>
      <c r="B21" s="126"/>
      <c r="C21" s="387">
        <f>SUM(C22:C24)</f>
        <v>0</v>
      </c>
      <c r="D21" s="387"/>
      <c r="E21" s="387">
        <f t="shared" ref="E21:J21" si="3">SUM(E22:E24)</f>
        <v>0</v>
      </c>
      <c r="F21" s="387">
        <f t="shared" si="3"/>
        <v>0</v>
      </c>
      <c r="G21" s="386">
        <f t="shared" si="3"/>
        <v>0</v>
      </c>
      <c r="H21" s="386">
        <f t="shared" si="3"/>
        <v>0</v>
      </c>
      <c r="I21" s="386">
        <f t="shared" si="3"/>
        <v>0</v>
      </c>
      <c r="J21" s="387">
        <f t="shared" si="3"/>
        <v>0</v>
      </c>
    </row>
    <row r="22" spans="1:10" ht="19.899999999999999" customHeight="1" x14ac:dyDescent="0.25">
      <c r="A22" s="862" t="s">
        <v>216</v>
      </c>
      <c r="B22" s="393" t="s">
        <v>215</v>
      </c>
      <c r="C22" s="387">
        <f t="shared" ref="C22:C40" si="4">E22+G22+I22</f>
        <v>0</v>
      </c>
      <c r="D22" s="387">
        <f t="shared" ref="D22:D40" si="5">F22+H22+J22</f>
        <v>0</v>
      </c>
      <c r="E22" s="387"/>
      <c r="F22" s="387"/>
      <c r="G22" s="386"/>
      <c r="H22" s="386"/>
      <c r="I22" s="389"/>
      <c r="J22" s="384"/>
    </row>
    <row r="23" spans="1:10" ht="51" customHeight="1" x14ac:dyDescent="0.25">
      <c r="A23" s="860"/>
      <c r="B23" s="392" t="s">
        <v>214</v>
      </c>
      <c r="C23" s="387">
        <f t="shared" si="4"/>
        <v>0</v>
      </c>
      <c r="D23" s="387">
        <f t="shared" si="5"/>
        <v>0</v>
      </c>
      <c r="E23" s="387"/>
      <c r="F23" s="387"/>
      <c r="G23" s="386"/>
      <c r="H23" s="386"/>
      <c r="I23" s="389"/>
      <c r="J23" s="384"/>
    </row>
    <row r="24" spans="1:10" ht="32.450000000000003" customHeight="1" x14ac:dyDescent="0.25">
      <c r="A24" s="861"/>
      <c r="B24" s="392" t="s">
        <v>213</v>
      </c>
      <c r="C24" s="387">
        <f t="shared" si="4"/>
        <v>0</v>
      </c>
      <c r="D24" s="387">
        <f t="shared" si="5"/>
        <v>0</v>
      </c>
      <c r="E24" s="387"/>
      <c r="F24" s="387"/>
      <c r="G24" s="386"/>
      <c r="H24" s="386"/>
      <c r="I24" s="389"/>
      <c r="J24" s="384"/>
    </row>
    <row r="25" spans="1:10" ht="22.9" customHeight="1" x14ac:dyDescent="0.25">
      <c r="A25" s="127" t="s">
        <v>212</v>
      </c>
      <c r="B25" s="392" t="s">
        <v>211</v>
      </c>
      <c r="C25" s="387">
        <f t="shared" si="4"/>
        <v>0</v>
      </c>
      <c r="D25" s="387">
        <f t="shared" si="5"/>
        <v>0</v>
      </c>
      <c r="E25" s="387"/>
      <c r="F25" s="387"/>
      <c r="G25" s="386"/>
      <c r="H25" s="386"/>
      <c r="I25" s="389"/>
      <c r="J25" s="384"/>
    </row>
    <row r="26" spans="1:10" ht="19.899999999999999" customHeight="1" x14ac:dyDescent="0.25">
      <c r="A26" s="391" t="s">
        <v>122</v>
      </c>
      <c r="B26" s="126" t="s">
        <v>123</v>
      </c>
      <c r="C26" s="387">
        <f t="shared" si="4"/>
        <v>0</v>
      </c>
      <c r="D26" s="387">
        <f t="shared" si="5"/>
        <v>0</v>
      </c>
      <c r="E26" s="387"/>
      <c r="F26" s="387"/>
      <c r="G26" s="386"/>
      <c r="H26" s="386"/>
      <c r="I26" s="389"/>
      <c r="J26" s="384"/>
    </row>
    <row r="27" spans="1:10" ht="19.899999999999999" customHeight="1" x14ac:dyDescent="0.25">
      <c r="A27" s="127" t="s">
        <v>210</v>
      </c>
      <c r="B27" s="126" t="s">
        <v>121</v>
      </c>
      <c r="C27" s="387">
        <f t="shared" si="4"/>
        <v>0</v>
      </c>
      <c r="D27" s="387">
        <f t="shared" si="5"/>
        <v>0</v>
      </c>
      <c r="E27" s="387"/>
      <c r="F27" s="387"/>
      <c r="G27" s="386"/>
      <c r="H27" s="386"/>
      <c r="I27" s="389"/>
      <c r="J27" s="384"/>
    </row>
    <row r="28" spans="1:10" ht="19.899999999999999" customHeight="1" x14ac:dyDescent="0.25">
      <c r="A28" s="127" t="s">
        <v>209</v>
      </c>
      <c r="B28" s="126" t="s">
        <v>208</v>
      </c>
      <c r="C28" s="387">
        <f t="shared" si="4"/>
        <v>0</v>
      </c>
      <c r="D28" s="387">
        <f t="shared" si="5"/>
        <v>0</v>
      </c>
      <c r="E28" s="387"/>
      <c r="F28" s="387"/>
      <c r="G28" s="386"/>
      <c r="H28" s="386"/>
      <c r="I28" s="389"/>
      <c r="J28" s="384"/>
    </row>
    <row r="29" spans="1:10" ht="19.899999999999999" customHeight="1" x14ac:dyDescent="0.25">
      <c r="A29" s="127" t="s">
        <v>207</v>
      </c>
      <c r="B29" s="126" t="s">
        <v>206</v>
      </c>
      <c r="C29" s="387">
        <f t="shared" si="4"/>
        <v>0</v>
      </c>
      <c r="D29" s="387">
        <f t="shared" si="5"/>
        <v>0</v>
      </c>
      <c r="E29" s="387"/>
      <c r="F29" s="387"/>
      <c r="G29" s="386"/>
      <c r="H29" s="386"/>
      <c r="I29" s="389"/>
      <c r="J29" s="384"/>
    </row>
    <row r="30" spans="1:10" ht="19.899999999999999" customHeight="1" x14ac:dyDescent="0.25">
      <c r="A30" s="127" t="s">
        <v>205</v>
      </c>
      <c r="B30" s="126" t="s">
        <v>204</v>
      </c>
      <c r="C30" s="387">
        <f t="shared" si="4"/>
        <v>0</v>
      </c>
      <c r="D30" s="387">
        <f t="shared" si="5"/>
        <v>0</v>
      </c>
      <c r="E30" s="387"/>
      <c r="F30" s="387"/>
      <c r="G30" s="386"/>
      <c r="H30" s="386"/>
      <c r="I30" s="389"/>
      <c r="J30" s="384"/>
    </row>
    <row r="31" spans="1:10" ht="19.899999999999999" customHeight="1" x14ac:dyDescent="0.25">
      <c r="A31" s="390" t="s">
        <v>203</v>
      </c>
      <c r="B31" s="126" t="s">
        <v>202</v>
      </c>
      <c r="C31" s="387">
        <f t="shared" si="4"/>
        <v>0</v>
      </c>
      <c r="D31" s="387">
        <f t="shared" si="5"/>
        <v>0</v>
      </c>
      <c r="E31" s="387"/>
      <c r="F31" s="387"/>
      <c r="G31" s="386"/>
      <c r="H31" s="386"/>
      <c r="I31" s="389"/>
      <c r="J31" s="384"/>
    </row>
    <row r="32" spans="1:10" ht="19.899999999999999" customHeight="1" x14ac:dyDescent="0.25">
      <c r="A32" s="127" t="s">
        <v>201</v>
      </c>
      <c r="B32" s="126" t="s">
        <v>200</v>
      </c>
      <c r="C32" s="387">
        <f t="shared" si="4"/>
        <v>0</v>
      </c>
      <c r="D32" s="387">
        <f t="shared" si="5"/>
        <v>0</v>
      </c>
      <c r="E32" s="387"/>
      <c r="F32" s="387"/>
      <c r="G32" s="386"/>
      <c r="H32" s="386"/>
      <c r="I32" s="389"/>
      <c r="J32" s="384"/>
    </row>
    <row r="33" spans="1:10" ht="19.899999999999999" customHeight="1" x14ac:dyDescent="0.25">
      <c r="A33" s="127" t="s">
        <v>199</v>
      </c>
      <c r="B33" s="126" t="s">
        <v>198</v>
      </c>
      <c r="C33" s="387">
        <f t="shared" si="4"/>
        <v>29</v>
      </c>
      <c r="D33" s="387">
        <f t="shared" si="5"/>
        <v>0</v>
      </c>
      <c r="E33" s="387"/>
      <c r="F33" s="387"/>
      <c r="G33" s="386"/>
      <c r="H33" s="386"/>
      <c r="I33" s="389">
        <v>29</v>
      </c>
      <c r="J33" s="384"/>
    </row>
    <row r="34" spans="1:10" ht="19.899999999999999" customHeight="1" x14ac:dyDescent="0.25">
      <c r="A34" s="127" t="s">
        <v>197</v>
      </c>
      <c r="B34" s="126" t="s">
        <v>196</v>
      </c>
      <c r="C34" s="387">
        <f t="shared" si="4"/>
        <v>0</v>
      </c>
      <c r="D34" s="387">
        <f t="shared" si="5"/>
        <v>0</v>
      </c>
      <c r="E34" s="387"/>
      <c r="F34" s="387"/>
      <c r="G34" s="386"/>
      <c r="H34" s="386"/>
      <c r="I34" s="389"/>
      <c r="J34" s="384"/>
    </row>
    <row r="35" spans="1:10" ht="19.899999999999999" customHeight="1" x14ac:dyDescent="0.25">
      <c r="A35" s="863" t="s">
        <v>195</v>
      </c>
      <c r="B35" s="126" t="s">
        <v>194</v>
      </c>
      <c r="C35" s="387">
        <f t="shared" si="4"/>
        <v>61</v>
      </c>
      <c r="D35" s="387">
        <f t="shared" si="5"/>
        <v>0</v>
      </c>
      <c r="E35" s="387"/>
      <c r="F35" s="387"/>
      <c r="G35" s="386"/>
      <c r="H35" s="386"/>
      <c r="I35" s="389">
        <v>61</v>
      </c>
      <c r="J35" s="384"/>
    </row>
    <row r="36" spans="1:10" ht="19.899999999999999" customHeight="1" x14ac:dyDescent="0.25">
      <c r="A36" s="864"/>
      <c r="B36" s="126" t="s">
        <v>193</v>
      </c>
      <c r="C36" s="387">
        <f t="shared" si="4"/>
        <v>20</v>
      </c>
      <c r="D36" s="387">
        <f t="shared" si="5"/>
        <v>0</v>
      </c>
      <c r="E36" s="387"/>
      <c r="F36" s="387"/>
      <c r="G36" s="386"/>
      <c r="H36" s="386"/>
      <c r="I36" s="389">
        <v>20</v>
      </c>
      <c r="J36" s="384"/>
    </row>
    <row r="37" spans="1:10" ht="19.899999999999999" customHeight="1" x14ac:dyDescent="0.25">
      <c r="A37" s="390" t="s">
        <v>192</v>
      </c>
      <c r="B37" s="126" t="s">
        <v>191</v>
      </c>
      <c r="C37" s="387">
        <f t="shared" si="4"/>
        <v>0</v>
      </c>
      <c r="D37" s="387">
        <f t="shared" si="5"/>
        <v>0</v>
      </c>
      <c r="E37" s="387"/>
      <c r="F37" s="387"/>
      <c r="G37" s="386"/>
      <c r="H37" s="386"/>
      <c r="I37" s="389"/>
      <c r="J37" s="384"/>
    </row>
    <row r="38" spans="1:10" ht="19.899999999999999" customHeight="1" x14ac:dyDescent="0.25">
      <c r="A38" s="390" t="s">
        <v>190</v>
      </c>
      <c r="B38" s="126" t="s">
        <v>93</v>
      </c>
      <c r="C38" s="387">
        <f t="shared" si="4"/>
        <v>0</v>
      </c>
      <c r="D38" s="387">
        <f t="shared" si="5"/>
        <v>0</v>
      </c>
      <c r="E38" s="387"/>
      <c r="F38" s="387"/>
      <c r="G38" s="386"/>
      <c r="H38" s="386"/>
      <c r="I38" s="389"/>
      <c r="J38" s="384"/>
    </row>
    <row r="39" spans="1:10" ht="19.899999999999999" customHeight="1" x14ac:dyDescent="0.25">
      <c r="A39" s="127" t="s">
        <v>189</v>
      </c>
      <c r="B39" s="126" t="s">
        <v>188</v>
      </c>
      <c r="C39" s="387">
        <f t="shared" si="4"/>
        <v>0</v>
      </c>
      <c r="D39" s="387">
        <f t="shared" si="5"/>
        <v>0</v>
      </c>
      <c r="E39" s="387"/>
      <c r="F39" s="387"/>
      <c r="G39" s="386"/>
      <c r="H39" s="386"/>
      <c r="I39" s="389"/>
      <c r="J39" s="384"/>
    </row>
    <row r="40" spans="1:10" ht="19.899999999999999" customHeight="1" x14ac:dyDescent="0.25">
      <c r="A40" s="127" t="s">
        <v>187</v>
      </c>
      <c r="B40" s="126" t="s">
        <v>186</v>
      </c>
      <c r="C40" s="387">
        <f t="shared" si="4"/>
        <v>0</v>
      </c>
      <c r="D40" s="387">
        <f t="shared" si="5"/>
        <v>0</v>
      </c>
      <c r="E40" s="387"/>
      <c r="F40" s="387"/>
      <c r="G40" s="386"/>
      <c r="H40" s="386"/>
      <c r="I40" s="389"/>
      <c r="J40" s="384"/>
    </row>
    <row r="41" spans="1:10" s="383" customFormat="1" ht="31.9" customHeight="1" x14ac:dyDescent="0.25">
      <c r="A41" s="262" t="s">
        <v>326</v>
      </c>
      <c r="B41" s="388"/>
      <c r="C41" s="385">
        <f>SUM(C6:C20)+SUM(C24:C40)</f>
        <v>1284</v>
      </c>
      <c r="D41" s="385">
        <f>SUM(D6:D20)+SUM(D24:D40)</f>
        <v>0</v>
      </c>
      <c r="E41" s="387"/>
      <c r="F41" s="387"/>
      <c r="G41" s="386"/>
      <c r="H41" s="386"/>
      <c r="I41" s="385">
        <f>SUM(I6:I20)+SUM(I24:I40)</f>
        <v>1284</v>
      </c>
      <c r="J41" s="384"/>
    </row>
    <row r="42" spans="1:10" x14ac:dyDescent="0.25">
      <c r="A42" s="381"/>
      <c r="B42" s="381"/>
      <c r="C42" s="381"/>
      <c r="D42" s="381"/>
      <c r="E42" s="381"/>
      <c r="F42" s="382"/>
      <c r="G42" s="382"/>
      <c r="H42" s="382"/>
      <c r="I42" s="381"/>
      <c r="J42" s="381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topLeftCell="A22" zoomScale="75" zoomScaleNormal="75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85546875" style="29" customWidth="1"/>
    <col min="3" max="3" width="13.85546875" style="29" customWidth="1"/>
    <col min="4" max="4" width="16.28515625" style="29" customWidth="1"/>
    <col min="5" max="5" width="12.42578125" style="29" customWidth="1"/>
    <col min="6" max="6" width="17.7109375" style="112" customWidth="1"/>
    <col min="7" max="7" width="13.140625" style="112" customWidth="1"/>
    <col min="8" max="8" width="16.7109375" style="112" customWidth="1"/>
    <col min="9" max="9" width="11.7109375" style="29" customWidth="1"/>
    <col min="10" max="10" width="16.7109375" style="29" customWidth="1"/>
    <col min="11" max="235" width="8.85546875" style="29"/>
    <col min="236" max="236" width="37.140625" style="29" customWidth="1"/>
    <col min="237" max="239" width="8.85546875" style="29"/>
    <col min="240" max="245" width="9.140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x14ac:dyDescent="0.25">
      <c r="A3" s="134" t="s">
        <v>372</v>
      </c>
      <c r="B3" s="134"/>
      <c r="F3" s="29"/>
      <c r="G3" s="29"/>
      <c r="H3" s="2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7" customHeight="1" x14ac:dyDescent="0.25">
      <c r="A7" s="865" t="s">
        <v>166</v>
      </c>
      <c r="B7" s="122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317"/>
      <c r="I7" s="315"/>
      <c r="J7" s="315"/>
    </row>
    <row r="8" spans="1:10" ht="19.7" customHeight="1" x14ac:dyDescent="0.25">
      <c r="A8" s="86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15"/>
      <c r="J8" s="315"/>
    </row>
    <row r="9" spans="1:10" ht="49.9" customHeight="1" x14ac:dyDescent="0.25">
      <c r="A9" s="86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15"/>
      <c r="J9" s="315"/>
    </row>
    <row r="10" spans="1:10" ht="19.7" customHeight="1" x14ac:dyDescent="0.25">
      <c r="A10" s="361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15"/>
      <c r="J10" s="315"/>
    </row>
    <row r="11" spans="1:10" ht="19.7" customHeight="1" x14ac:dyDescent="0.25">
      <c r="A11" s="361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15"/>
      <c r="J11" s="315"/>
    </row>
    <row r="12" spans="1:10" ht="19.7" customHeight="1" x14ac:dyDescent="0.25">
      <c r="A12" s="361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15"/>
      <c r="J12" s="315"/>
    </row>
    <row r="13" spans="1:10" ht="19.7" customHeight="1" x14ac:dyDescent="0.25">
      <c r="A13" s="365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317"/>
      <c r="I13" s="315"/>
      <c r="J13" s="315"/>
    </row>
    <row r="14" spans="1:10" ht="16.350000000000001" customHeight="1" x14ac:dyDescent="0.25">
      <c r="A14" s="361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315"/>
      <c r="J14" s="315"/>
    </row>
    <row r="15" spans="1:10" ht="16.350000000000001" customHeight="1" x14ac:dyDescent="0.25">
      <c r="A15" s="361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315"/>
      <c r="J15" s="315"/>
    </row>
    <row r="16" spans="1:10" ht="16.350000000000001" customHeight="1" x14ac:dyDescent="0.25">
      <c r="A16" s="361" t="s">
        <v>225</v>
      </c>
      <c r="B16" s="122" t="s">
        <v>224</v>
      </c>
      <c r="C16" s="121"/>
      <c r="D16" s="121"/>
      <c r="E16" s="121"/>
      <c r="F16" s="121"/>
      <c r="G16" s="121"/>
      <c r="H16" s="317"/>
      <c r="I16" s="315"/>
      <c r="J16" s="315"/>
    </row>
    <row r="17" spans="1:10" ht="19.7" customHeight="1" x14ac:dyDescent="0.25">
      <c r="A17" s="361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315"/>
      <c r="J17" s="315"/>
    </row>
    <row r="18" spans="1:10" ht="19.7" customHeight="1" x14ac:dyDescent="0.25">
      <c r="A18" s="361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315"/>
      <c r="J18" s="315"/>
    </row>
    <row r="19" spans="1:10" ht="19.7" customHeight="1" x14ac:dyDescent="0.25">
      <c r="A19" s="361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315"/>
      <c r="J19" s="315"/>
    </row>
    <row r="20" spans="1:10" ht="19.7" customHeight="1" x14ac:dyDescent="0.25">
      <c r="A20" s="361" t="s">
        <v>219</v>
      </c>
      <c r="B20" s="122" t="s">
        <v>218</v>
      </c>
      <c r="C20" s="121">
        <f t="shared" si="2"/>
        <v>579</v>
      </c>
      <c r="D20" s="121">
        <f t="shared" si="2"/>
        <v>0</v>
      </c>
      <c r="E20" s="121"/>
      <c r="F20" s="121"/>
      <c r="G20" s="121"/>
      <c r="H20" s="317"/>
      <c r="I20" s="362">
        <v>579</v>
      </c>
      <c r="J20" s="315"/>
    </row>
    <row r="21" spans="1:10" ht="19.7" customHeight="1" x14ac:dyDescent="0.25">
      <c r="A21" s="361" t="s">
        <v>217</v>
      </c>
      <c r="B21" s="122"/>
      <c r="C21" s="121">
        <f>SUM(C22:C24)</f>
        <v>276</v>
      </c>
      <c r="D21" s="121"/>
      <c r="E21" s="121">
        <f t="shared" ref="E21:J21" si="3">SUM(E22:E24)</f>
        <v>0</v>
      </c>
      <c r="F21" s="121">
        <f t="shared" si="3"/>
        <v>0</v>
      </c>
      <c r="G21" s="121">
        <f t="shared" si="3"/>
        <v>0</v>
      </c>
      <c r="H21" s="317">
        <f t="shared" si="3"/>
        <v>0</v>
      </c>
      <c r="I21" s="317">
        <f t="shared" si="3"/>
        <v>276</v>
      </c>
      <c r="J21" s="121">
        <f t="shared" si="3"/>
        <v>0</v>
      </c>
    </row>
    <row r="22" spans="1:10" ht="20.25" customHeight="1" x14ac:dyDescent="0.25">
      <c r="A22" s="868" t="s">
        <v>216</v>
      </c>
      <c r="B22" s="130" t="s">
        <v>215</v>
      </c>
      <c r="C22" s="324">
        <f t="shared" ref="C22:C40" si="4">E22+G22+I22</f>
        <v>276</v>
      </c>
      <c r="D22" s="121">
        <f t="shared" ref="D22:D40" si="5">F22+H22+J22</f>
        <v>0</v>
      </c>
      <c r="E22" s="121"/>
      <c r="F22" s="121"/>
      <c r="G22" s="121"/>
      <c r="H22" s="317"/>
      <c r="I22" s="368">
        <v>276</v>
      </c>
      <c r="J22" s="315"/>
    </row>
    <row r="23" spans="1:10" ht="44.25" customHeight="1" x14ac:dyDescent="0.25">
      <c r="A23" s="86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317"/>
      <c r="I23" s="315"/>
      <c r="J23" s="315"/>
    </row>
    <row r="24" spans="1:10" ht="32.450000000000003" customHeight="1" x14ac:dyDescent="0.25">
      <c r="A24" s="86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317"/>
      <c r="I24" s="315"/>
      <c r="J24" s="315"/>
    </row>
    <row r="25" spans="1:10" ht="34.35" customHeight="1" x14ac:dyDescent="0.25">
      <c r="A25" s="361" t="s">
        <v>212</v>
      </c>
      <c r="B25" s="12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317"/>
      <c r="I25" s="315"/>
      <c r="J25" s="315"/>
    </row>
    <row r="26" spans="1:10" ht="19.7" customHeight="1" x14ac:dyDescent="0.25">
      <c r="A26" s="365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317"/>
      <c r="I26" s="315"/>
      <c r="J26" s="315"/>
    </row>
    <row r="27" spans="1:10" ht="19.7" customHeight="1" x14ac:dyDescent="0.25">
      <c r="A27" s="361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317"/>
      <c r="I27" s="315"/>
      <c r="J27" s="315"/>
    </row>
    <row r="28" spans="1:10" ht="19.7" customHeight="1" x14ac:dyDescent="0.25">
      <c r="A28" s="361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317"/>
      <c r="I28" s="315"/>
      <c r="J28" s="315"/>
    </row>
    <row r="29" spans="1:10" ht="19.7" customHeight="1" x14ac:dyDescent="0.25">
      <c r="A29" s="361" t="s">
        <v>207</v>
      </c>
      <c r="B29" s="122" t="s">
        <v>206</v>
      </c>
      <c r="C29" s="121">
        <f t="shared" si="4"/>
        <v>0</v>
      </c>
      <c r="D29" s="121">
        <f t="shared" si="5"/>
        <v>0</v>
      </c>
      <c r="E29" s="121"/>
      <c r="F29" s="121"/>
      <c r="G29" s="121"/>
      <c r="H29" s="317"/>
      <c r="I29" s="315"/>
      <c r="J29" s="315"/>
    </row>
    <row r="30" spans="1:10" ht="19.7" customHeight="1" x14ac:dyDescent="0.25">
      <c r="A30" s="361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317"/>
      <c r="I30" s="315"/>
      <c r="J30" s="315"/>
    </row>
    <row r="31" spans="1:10" ht="19.7" customHeight="1" x14ac:dyDescent="0.25">
      <c r="A31" s="332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317"/>
      <c r="I31" s="315"/>
      <c r="J31" s="315"/>
    </row>
    <row r="32" spans="1:10" ht="19.7" customHeight="1" x14ac:dyDescent="0.25">
      <c r="A32" s="361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317"/>
      <c r="I32" s="315"/>
      <c r="J32" s="315"/>
    </row>
    <row r="33" spans="1:10" ht="19.7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317"/>
      <c r="I33" s="315"/>
      <c r="J33" s="315"/>
    </row>
    <row r="34" spans="1:10" ht="19.7" customHeight="1" x14ac:dyDescent="0.25">
      <c r="A34" s="361" t="s">
        <v>197</v>
      </c>
      <c r="B34" s="122" t="s">
        <v>196</v>
      </c>
      <c r="C34" s="121">
        <f t="shared" si="4"/>
        <v>0</v>
      </c>
      <c r="D34" s="121">
        <f t="shared" si="5"/>
        <v>0</v>
      </c>
      <c r="E34" s="121"/>
      <c r="F34" s="121"/>
      <c r="G34" s="121"/>
      <c r="H34" s="317"/>
      <c r="I34" s="315"/>
      <c r="J34" s="315"/>
    </row>
    <row r="35" spans="1:10" ht="19.7" customHeight="1" x14ac:dyDescent="0.25">
      <c r="A35" s="86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317"/>
      <c r="I35" s="315"/>
      <c r="J35" s="315"/>
    </row>
    <row r="36" spans="1:10" ht="19.7" customHeight="1" x14ac:dyDescent="0.25">
      <c r="A36" s="87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317"/>
      <c r="I36" s="315"/>
      <c r="J36" s="315"/>
    </row>
    <row r="37" spans="1:10" ht="19.7" customHeight="1" x14ac:dyDescent="0.25">
      <c r="A37" s="332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317"/>
      <c r="I37" s="315"/>
      <c r="J37" s="315"/>
    </row>
    <row r="38" spans="1:10" ht="19.7" customHeight="1" x14ac:dyDescent="0.25">
      <c r="A38" s="332" t="s">
        <v>190</v>
      </c>
      <c r="B38" s="122" t="s">
        <v>93</v>
      </c>
      <c r="C38" s="121">
        <f t="shared" si="4"/>
        <v>0</v>
      </c>
      <c r="D38" s="121">
        <f t="shared" si="5"/>
        <v>0</v>
      </c>
      <c r="E38" s="121"/>
      <c r="F38" s="121"/>
      <c r="G38" s="121"/>
      <c r="H38" s="317"/>
      <c r="I38" s="315"/>
      <c r="J38" s="315"/>
    </row>
    <row r="39" spans="1:10" ht="19.7" customHeight="1" x14ac:dyDescent="0.25">
      <c r="A39" s="361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317"/>
      <c r="I39" s="315"/>
      <c r="J39" s="315"/>
    </row>
    <row r="40" spans="1:10" ht="19.7" customHeight="1" x14ac:dyDescent="0.25">
      <c r="A40" s="361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317"/>
      <c r="I40" s="315"/>
      <c r="J40" s="315"/>
    </row>
    <row r="41" spans="1:10" s="114" customFormat="1" ht="31.7" customHeight="1" x14ac:dyDescent="0.2">
      <c r="A41" s="207" t="s">
        <v>326</v>
      </c>
      <c r="B41" s="358"/>
      <c r="C41" s="133">
        <f t="shared" ref="C41:J41" si="6">SUM(C7:C21)+SUM(C25:C40)</f>
        <v>855</v>
      </c>
      <c r="D41" s="133">
        <f t="shared" si="6"/>
        <v>0</v>
      </c>
      <c r="E41" s="133">
        <f t="shared" si="6"/>
        <v>0</v>
      </c>
      <c r="F41" s="133">
        <f t="shared" si="6"/>
        <v>0</v>
      </c>
      <c r="G41" s="133">
        <f t="shared" si="6"/>
        <v>0</v>
      </c>
      <c r="H41" s="320">
        <f t="shared" si="6"/>
        <v>0</v>
      </c>
      <c r="I41" s="320">
        <f t="shared" si="6"/>
        <v>855</v>
      </c>
      <c r="J41" s="133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2"/>
      <c r="J42" s="322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3"/>
  <sheetViews>
    <sheetView view="pageBreakPreview" topLeftCell="A19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7.5703125" style="29" customWidth="1"/>
    <col min="4" max="4" width="16.28515625" style="29" customWidth="1"/>
    <col min="5" max="5" width="17.28515625" style="29" customWidth="1"/>
    <col min="6" max="6" width="17.7109375" style="112" customWidth="1"/>
    <col min="7" max="7" width="18" style="112" customWidth="1"/>
    <col min="8" max="8" width="16.7109375" style="112" customWidth="1"/>
    <col min="9" max="9" width="14.2851562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x14ac:dyDescent="0.25">
      <c r="A3" s="134" t="s">
        <v>373</v>
      </c>
      <c r="B3" s="134"/>
      <c r="F3" s="29"/>
      <c r="G3" s="29"/>
      <c r="H3" s="2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865" t="s">
        <v>166</v>
      </c>
      <c r="B7" s="122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317"/>
      <c r="I7" s="315"/>
      <c r="J7" s="315"/>
    </row>
    <row r="8" spans="1:10" ht="19.899999999999999" customHeight="1" x14ac:dyDescent="0.25">
      <c r="A8" s="86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15"/>
      <c r="J8" s="315"/>
    </row>
    <row r="9" spans="1:10" ht="49.9" customHeight="1" x14ac:dyDescent="0.25">
      <c r="A9" s="86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15"/>
      <c r="J9" s="315"/>
    </row>
    <row r="10" spans="1:10" ht="19.899999999999999" customHeight="1" x14ac:dyDescent="0.25">
      <c r="A10" s="361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15"/>
      <c r="J10" s="315"/>
    </row>
    <row r="11" spans="1:10" ht="19.899999999999999" customHeight="1" x14ac:dyDescent="0.25">
      <c r="A11" s="361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15"/>
      <c r="J11" s="315"/>
    </row>
    <row r="12" spans="1:10" ht="19.899999999999999" customHeight="1" x14ac:dyDescent="0.25">
      <c r="A12" s="361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15"/>
      <c r="J12" s="315"/>
    </row>
    <row r="13" spans="1:10" ht="19.899999999999999" customHeight="1" x14ac:dyDescent="0.25">
      <c r="A13" s="365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317"/>
      <c r="I13" s="315"/>
      <c r="J13" s="315"/>
    </row>
    <row r="14" spans="1:10" ht="16.149999999999999" customHeight="1" x14ac:dyDescent="0.25">
      <c r="A14" s="361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315"/>
      <c r="J14" s="315"/>
    </row>
    <row r="15" spans="1:10" ht="16.149999999999999" customHeight="1" x14ac:dyDescent="0.25">
      <c r="A15" s="361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315"/>
      <c r="J15" s="315"/>
    </row>
    <row r="16" spans="1:10" ht="16.149999999999999" customHeight="1" x14ac:dyDescent="0.25">
      <c r="A16" s="361" t="s">
        <v>225</v>
      </c>
      <c r="B16" s="122" t="s">
        <v>224</v>
      </c>
      <c r="C16" s="121"/>
      <c r="D16" s="121"/>
      <c r="E16" s="121"/>
      <c r="F16" s="121"/>
      <c r="G16" s="121"/>
      <c r="H16" s="317"/>
      <c r="I16" s="315"/>
      <c r="J16" s="315"/>
    </row>
    <row r="17" spans="1:10" ht="19.899999999999999" customHeight="1" x14ac:dyDescent="0.25">
      <c r="A17" s="361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315"/>
      <c r="J17" s="315"/>
    </row>
    <row r="18" spans="1:10" ht="19.899999999999999" customHeight="1" x14ac:dyDescent="0.25">
      <c r="A18" s="361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315"/>
      <c r="J18" s="315"/>
    </row>
    <row r="19" spans="1:10" ht="19.899999999999999" customHeight="1" x14ac:dyDescent="0.25">
      <c r="A19" s="361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315"/>
      <c r="J19" s="315"/>
    </row>
    <row r="20" spans="1:10" ht="19.899999999999999" customHeight="1" x14ac:dyDescent="0.25">
      <c r="A20" s="361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317"/>
      <c r="I20" s="315"/>
      <c r="J20" s="315"/>
    </row>
    <row r="21" spans="1:10" ht="19.899999999999999" customHeight="1" x14ac:dyDescent="0.25">
      <c r="A21" s="361" t="s">
        <v>217</v>
      </c>
      <c r="B21" s="122"/>
      <c r="C21" s="121">
        <f t="shared" ref="C21:J21" si="3">SUM(C22:C24)</f>
        <v>0</v>
      </c>
      <c r="D21" s="121">
        <f t="shared" si="3"/>
        <v>0</v>
      </c>
      <c r="E21" s="121">
        <f t="shared" si="3"/>
        <v>0</v>
      </c>
      <c r="F21" s="121">
        <f t="shared" si="3"/>
        <v>0</v>
      </c>
      <c r="G21" s="121">
        <f t="shared" si="3"/>
        <v>0</v>
      </c>
      <c r="H21" s="317">
        <f t="shared" si="3"/>
        <v>0</v>
      </c>
      <c r="I21" s="317">
        <f t="shared" si="3"/>
        <v>0</v>
      </c>
      <c r="J21" s="121">
        <f t="shared" si="3"/>
        <v>0</v>
      </c>
    </row>
    <row r="22" spans="1:10" ht="19.899999999999999" customHeight="1" x14ac:dyDescent="0.25">
      <c r="A22" s="86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317"/>
      <c r="I22" s="315"/>
      <c r="J22" s="315"/>
    </row>
    <row r="23" spans="1:10" ht="51" customHeight="1" x14ac:dyDescent="0.25">
      <c r="A23" s="86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317"/>
      <c r="I23" s="315"/>
      <c r="J23" s="315"/>
    </row>
    <row r="24" spans="1:10" ht="32.450000000000003" customHeight="1" x14ac:dyDescent="0.25">
      <c r="A24" s="86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317"/>
      <c r="I24" s="315"/>
      <c r="J24" s="315"/>
    </row>
    <row r="25" spans="1:10" ht="22.15" customHeight="1" x14ac:dyDescent="0.25">
      <c r="A25" s="361" t="s">
        <v>212</v>
      </c>
      <c r="B25" s="12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317"/>
      <c r="I25" s="315"/>
      <c r="J25" s="315"/>
    </row>
    <row r="26" spans="1:10" ht="19.899999999999999" customHeight="1" x14ac:dyDescent="0.25">
      <c r="A26" s="365" t="s">
        <v>122</v>
      </c>
      <c r="B26" s="122" t="s">
        <v>123</v>
      </c>
      <c r="C26" s="327">
        <f t="shared" si="4"/>
        <v>8282</v>
      </c>
      <c r="D26" s="327">
        <f t="shared" si="5"/>
        <v>8282</v>
      </c>
      <c r="E26" s="121"/>
      <c r="F26" s="121"/>
      <c r="G26" s="327">
        <v>8282</v>
      </c>
      <c r="H26" s="327">
        <v>8282</v>
      </c>
      <c r="I26" s="121"/>
      <c r="J26" s="315"/>
    </row>
    <row r="27" spans="1:10" ht="19.899999999999999" customHeight="1" x14ac:dyDescent="0.25">
      <c r="A27" s="361" t="s">
        <v>210</v>
      </c>
      <c r="B27" s="122" t="s">
        <v>121</v>
      </c>
      <c r="C27" s="327">
        <f t="shared" si="4"/>
        <v>0</v>
      </c>
      <c r="D27" s="327">
        <f t="shared" si="5"/>
        <v>0</v>
      </c>
      <c r="E27" s="121"/>
      <c r="F27" s="121"/>
      <c r="G27" s="121"/>
      <c r="H27" s="121"/>
      <c r="I27" s="121"/>
      <c r="J27" s="315"/>
    </row>
    <row r="28" spans="1:10" ht="19.899999999999999" customHeight="1" x14ac:dyDescent="0.25">
      <c r="A28" s="361" t="s">
        <v>209</v>
      </c>
      <c r="B28" s="122" t="s">
        <v>208</v>
      </c>
      <c r="C28" s="327">
        <f t="shared" si="4"/>
        <v>0</v>
      </c>
      <c r="D28" s="327">
        <f t="shared" si="5"/>
        <v>0</v>
      </c>
      <c r="E28" s="121"/>
      <c r="F28" s="121"/>
      <c r="G28" s="121"/>
      <c r="H28" s="121"/>
      <c r="I28" s="121"/>
      <c r="J28" s="315"/>
    </row>
    <row r="29" spans="1:10" ht="19.899999999999999" customHeight="1" x14ac:dyDescent="0.25">
      <c r="A29" s="361" t="s">
        <v>207</v>
      </c>
      <c r="B29" s="122" t="s">
        <v>206</v>
      </c>
      <c r="C29" s="327">
        <f t="shared" si="4"/>
        <v>0</v>
      </c>
      <c r="D29" s="327">
        <f t="shared" si="5"/>
        <v>0</v>
      </c>
      <c r="E29" s="121"/>
      <c r="F29" s="121"/>
      <c r="G29" s="121"/>
      <c r="H29" s="121"/>
      <c r="I29" s="121"/>
      <c r="J29" s="315"/>
    </row>
    <row r="30" spans="1:10" ht="19.899999999999999" customHeight="1" x14ac:dyDescent="0.25">
      <c r="A30" s="361" t="s">
        <v>205</v>
      </c>
      <c r="B30" s="122" t="s">
        <v>204</v>
      </c>
      <c r="C30" s="327">
        <f t="shared" si="4"/>
        <v>0</v>
      </c>
      <c r="D30" s="327">
        <f t="shared" si="5"/>
        <v>0</v>
      </c>
      <c r="E30" s="121"/>
      <c r="F30" s="121"/>
      <c r="G30" s="121"/>
      <c r="H30" s="121"/>
      <c r="I30" s="121"/>
      <c r="J30" s="315"/>
    </row>
    <row r="31" spans="1:10" ht="19.899999999999999" customHeight="1" x14ac:dyDescent="0.25">
      <c r="A31" s="332" t="s">
        <v>203</v>
      </c>
      <c r="B31" s="122" t="s">
        <v>202</v>
      </c>
      <c r="C31" s="327">
        <f t="shared" si="4"/>
        <v>440</v>
      </c>
      <c r="D31" s="327">
        <f t="shared" si="5"/>
        <v>440</v>
      </c>
      <c r="E31" s="121"/>
      <c r="F31" s="121"/>
      <c r="G31" s="121"/>
      <c r="H31" s="121"/>
      <c r="I31" s="327">
        <v>440</v>
      </c>
      <c r="J31" s="315">
        <v>440</v>
      </c>
    </row>
    <row r="32" spans="1:10" ht="19.899999999999999" customHeight="1" x14ac:dyDescent="0.25">
      <c r="A32" s="361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317"/>
      <c r="I32" s="315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317"/>
      <c r="I33" s="315"/>
      <c r="J33" s="315"/>
    </row>
    <row r="34" spans="1:10" ht="19.899999999999999" customHeight="1" x14ac:dyDescent="0.25">
      <c r="A34" s="361" t="s">
        <v>197</v>
      </c>
      <c r="B34" s="122" t="s">
        <v>196</v>
      </c>
      <c r="C34" s="121">
        <f t="shared" si="4"/>
        <v>0</v>
      </c>
      <c r="D34" s="121">
        <f t="shared" si="5"/>
        <v>0</v>
      </c>
      <c r="E34" s="121"/>
      <c r="F34" s="121"/>
      <c r="G34" s="121"/>
      <c r="H34" s="317"/>
      <c r="I34" s="315"/>
      <c r="J34" s="315"/>
    </row>
    <row r="35" spans="1:10" ht="19.899999999999999" customHeight="1" x14ac:dyDescent="0.25">
      <c r="A35" s="86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317"/>
      <c r="I35" s="315"/>
      <c r="J35" s="315"/>
    </row>
    <row r="36" spans="1:10" ht="19.899999999999999" customHeight="1" x14ac:dyDescent="0.25">
      <c r="A36" s="87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317"/>
      <c r="I36" s="315"/>
      <c r="J36" s="315"/>
    </row>
    <row r="37" spans="1:10" ht="19.899999999999999" customHeight="1" x14ac:dyDescent="0.25">
      <c r="A37" s="332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317"/>
      <c r="I37" s="315"/>
      <c r="J37" s="315"/>
    </row>
    <row r="38" spans="1:10" ht="19.899999999999999" customHeight="1" x14ac:dyDescent="0.25">
      <c r="A38" s="332" t="s">
        <v>190</v>
      </c>
      <c r="B38" s="122" t="s">
        <v>93</v>
      </c>
      <c r="C38" s="121">
        <f t="shared" si="4"/>
        <v>0</v>
      </c>
      <c r="D38" s="121">
        <f t="shared" si="5"/>
        <v>0</v>
      </c>
      <c r="E38" s="121"/>
      <c r="F38" s="121"/>
      <c r="G38" s="121"/>
      <c r="H38" s="317"/>
      <c r="I38" s="315"/>
      <c r="J38" s="315"/>
    </row>
    <row r="39" spans="1:10" ht="19.899999999999999" customHeight="1" x14ac:dyDescent="0.25">
      <c r="A39" s="361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317"/>
      <c r="I39" s="315"/>
      <c r="J39" s="315"/>
    </row>
    <row r="40" spans="1:10" ht="19.899999999999999" customHeight="1" x14ac:dyDescent="0.25">
      <c r="A40" s="361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317"/>
      <c r="I40" s="315"/>
      <c r="J40" s="315"/>
    </row>
    <row r="41" spans="1:10" s="114" customFormat="1" ht="31.9" customHeight="1" x14ac:dyDescent="0.2">
      <c r="A41" s="207" t="s">
        <v>326</v>
      </c>
      <c r="B41" s="358"/>
      <c r="C41" s="207">
        <f t="shared" ref="C41:J41" si="6">SUM(C7:C21)+SUM(C25:C40)</f>
        <v>8722</v>
      </c>
      <c r="D41" s="207">
        <f t="shared" si="6"/>
        <v>8722</v>
      </c>
      <c r="E41" s="207">
        <f t="shared" si="6"/>
        <v>0</v>
      </c>
      <c r="F41" s="207">
        <f t="shared" si="6"/>
        <v>0</v>
      </c>
      <c r="G41" s="207">
        <f t="shared" si="6"/>
        <v>8282</v>
      </c>
      <c r="H41" s="357">
        <f t="shared" si="6"/>
        <v>8282</v>
      </c>
      <c r="I41" s="357">
        <f t="shared" si="6"/>
        <v>440</v>
      </c>
      <c r="J41" s="207">
        <f t="shared" si="6"/>
        <v>440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2"/>
      <c r="J42" s="322"/>
    </row>
    <row r="43" spans="1:10" x14ac:dyDescent="0.25">
      <c r="E43" s="29">
        <f>E41+G41+I41</f>
        <v>8722</v>
      </c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7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zoomScale="75" zoomScaleNormal="60" zoomScaleSheetLayoutView="75" workbookViewId="0">
      <pane xSplit="2" ySplit="5" topLeftCell="C25" activePane="bottomRight" state="frozen"/>
      <selection activeCell="D63" sqref="D63"/>
      <selection pane="topRight" activeCell="D63" sqref="D63"/>
      <selection pane="bottomLeft" activeCell="D63" sqref="D63"/>
      <selection pane="bottomRight" activeCell="D63" sqref="D63"/>
    </sheetView>
  </sheetViews>
  <sheetFormatPr defaultColWidth="8.85546875" defaultRowHeight="15" x14ac:dyDescent="0.25"/>
  <cols>
    <col min="1" max="1" width="35.42578125" style="29" customWidth="1"/>
    <col min="2" max="2" width="27.42578125" style="29" customWidth="1"/>
    <col min="3" max="3" width="13.140625" style="29" customWidth="1"/>
    <col min="4" max="4" width="16.28515625" style="29" customWidth="1"/>
    <col min="5" max="5" width="12.85546875" style="29" customWidth="1"/>
    <col min="6" max="6" width="17.7109375" style="112" customWidth="1"/>
    <col min="7" max="7" width="13.140625" style="112" customWidth="1"/>
    <col min="8" max="8" width="16.7109375" style="112" customWidth="1"/>
    <col min="9" max="9" width="11.14062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9.5" customHeight="1" thickBot="1" x14ac:dyDescent="0.3">
      <c r="A3" s="876" t="s">
        <v>371</v>
      </c>
      <c r="B3" s="876"/>
      <c r="C3" s="876"/>
      <c r="D3" s="406"/>
      <c r="E3" s="406"/>
      <c r="F3" s="406"/>
      <c r="G3" s="406"/>
      <c r="H3" s="406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67.150000000000006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27.6" customHeight="1" x14ac:dyDescent="0.25">
      <c r="A7" s="877" t="s">
        <v>166</v>
      </c>
      <c r="B7" s="345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317"/>
      <c r="I7" s="315"/>
      <c r="J7" s="315"/>
    </row>
    <row r="8" spans="1:10" ht="19.899999999999999" customHeight="1" x14ac:dyDescent="0.25">
      <c r="A8" s="872"/>
      <c r="B8" s="345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15"/>
      <c r="J8" s="315"/>
    </row>
    <row r="9" spans="1:10" ht="49.9" customHeight="1" x14ac:dyDescent="0.25">
      <c r="A9" s="873"/>
      <c r="B9" s="345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15"/>
      <c r="J9" s="315"/>
    </row>
    <row r="10" spans="1:10" ht="19.899999999999999" customHeight="1" x14ac:dyDescent="0.25">
      <c r="A10" s="398" t="s">
        <v>235</v>
      </c>
      <c r="B10" s="345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15"/>
      <c r="J10" s="315"/>
    </row>
    <row r="11" spans="1:10" ht="19.899999999999999" customHeight="1" x14ac:dyDescent="0.25">
      <c r="A11" s="398" t="s">
        <v>233</v>
      </c>
      <c r="B11" s="345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15"/>
      <c r="J11" s="315"/>
    </row>
    <row r="12" spans="1:10" ht="19.899999999999999" customHeight="1" x14ac:dyDescent="0.25">
      <c r="A12" s="398" t="s">
        <v>231</v>
      </c>
      <c r="B12" s="345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15"/>
      <c r="J12" s="315"/>
    </row>
    <row r="13" spans="1:10" ht="19.899999999999999" customHeight="1" x14ac:dyDescent="0.25">
      <c r="A13" s="400" t="s">
        <v>157</v>
      </c>
      <c r="B13" s="345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317"/>
      <c r="I13" s="315"/>
      <c r="J13" s="315"/>
    </row>
    <row r="14" spans="1:10" ht="27" customHeight="1" x14ac:dyDescent="0.25">
      <c r="A14" s="398" t="s">
        <v>229</v>
      </c>
      <c r="B14" s="345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315"/>
      <c r="J14" s="315"/>
    </row>
    <row r="15" spans="1:10" ht="27" customHeight="1" x14ac:dyDescent="0.25">
      <c r="A15" s="398" t="s">
        <v>227</v>
      </c>
      <c r="B15" s="345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315"/>
      <c r="J15" s="315"/>
    </row>
    <row r="16" spans="1:10" ht="27" customHeight="1" x14ac:dyDescent="0.25">
      <c r="A16" s="398" t="s">
        <v>225</v>
      </c>
      <c r="B16" s="345" t="s">
        <v>224</v>
      </c>
      <c r="C16" s="121"/>
      <c r="D16" s="121"/>
      <c r="E16" s="121"/>
      <c r="F16" s="121"/>
      <c r="G16" s="121"/>
      <c r="H16" s="317"/>
      <c r="I16" s="315"/>
      <c r="J16" s="315"/>
    </row>
    <row r="17" spans="1:10" ht="19.899999999999999" customHeight="1" x14ac:dyDescent="0.25">
      <c r="A17" s="398" t="s">
        <v>223</v>
      </c>
      <c r="B17" s="345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315"/>
      <c r="J17" s="315"/>
    </row>
    <row r="18" spans="1:10" ht="25.5" customHeight="1" x14ac:dyDescent="0.25">
      <c r="A18" s="398" t="s">
        <v>221</v>
      </c>
      <c r="B18" s="345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315"/>
      <c r="J18" s="315"/>
    </row>
    <row r="19" spans="1:10" ht="25.5" customHeight="1" x14ac:dyDescent="0.25">
      <c r="A19" s="405" t="s">
        <v>144</v>
      </c>
      <c r="B19" s="404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315"/>
      <c r="J19" s="315"/>
    </row>
    <row r="20" spans="1:10" ht="19.899999999999999" customHeight="1" x14ac:dyDescent="0.25">
      <c r="A20" s="398" t="s">
        <v>219</v>
      </c>
      <c r="B20" s="345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317"/>
      <c r="I20" s="315"/>
      <c r="J20" s="315"/>
    </row>
    <row r="21" spans="1:10" s="114" customFormat="1" ht="19.899999999999999" customHeight="1" x14ac:dyDescent="0.2">
      <c r="A21" s="403" t="s">
        <v>217</v>
      </c>
      <c r="B21" s="402"/>
      <c r="C21" s="133">
        <f>C22+C23+C24</f>
        <v>2440</v>
      </c>
      <c r="D21" s="133"/>
      <c r="E21" s="133">
        <f t="shared" ref="E21:J21" si="3">E22+E23+E24</f>
        <v>0</v>
      </c>
      <c r="F21" s="133">
        <f t="shared" si="3"/>
        <v>0</v>
      </c>
      <c r="G21" s="133">
        <f t="shared" si="3"/>
        <v>2440</v>
      </c>
      <c r="H21" s="320">
        <f t="shared" si="3"/>
        <v>0</v>
      </c>
      <c r="I21" s="320">
        <f t="shared" si="3"/>
        <v>0</v>
      </c>
      <c r="J21" s="133">
        <f t="shared" si="3"/>
        <v>0</v>
      </c>
    </row>
    <row r="22" spans="1:10" ht="27" customHeight="1" x14ac:dyDescent="0.25">
      <c r="A22" s="871" t="s">
        <v>216</v>
      </c>
      <c r="B22" s="399" t="s">
        <v>215</v>
      </c>
      <c r="C22" s="121">
        <f t="shared" ref="C22:C40" si="4">E22+G22+I22</f>
        <v>400</v>
      </c>
      <c r="D22" s="121">
        <f t="shared" ref="D22:D40" si="5">F22+H22+J22</f>
        <v>0</v>
      </c>
      <c r="E22" s="121"/>
      <c r="F22" s="121"/>
      <c r="G22" s="121">
        <v>400</v>
      </c>
      <c r="H22" s="317"/>
      <c r="I22" s="315"/>
      <c r="J22" s="315"/>
    </row>
    <row r="23" spans="1:10" ht="37.9" customHeight="1" x14ac:dyDescent="0.25">
      <c r="A23" s="872"/>
      <c r="B23" s="349" t="s">
        <v>214</v>
      </c>
      <c r="C23" s="121">
        <f t="shared" si="4"/>
        <v>400</v>
      </c>
      <c r="D23" s="121">
        <f t="shared" si="5"/>
        <v>0</v>
      </c>
      <c r="E23" s="121"/>
      <c r="F23" s="121"/>
      <c r="G23" s="121">
        <v>400</v>
      </c>
      <c r="H23" s="317"/>
      <c r="I23" s="315"/>
      <c r="J23" s="315"/>
    </row>
    <row r="24" spans="1:10" ht="30.75" customHeight="1" x14ac:dyDescent="0.25">
      <c r="A24" s="873"/>
      <c r="B24" s="349" t="s">
        <v>213</v>
      </c>
      <c r="C24" s="401">
        <f t="shared" si="4"/>
        <v>1640</v>
      </c>
      <c r="D24" s="121">
        <f t="shared" si="5"/>
        <v>0</v>
      </c>
      <c r="E24" s="121"/>
      <c r="F24" s="121"/>
      <c r="G24" s="401">
        <v>1640</v>
      </c>
      <c r="H24" s="317"/>
      <c r="I24" s="315"/>
      <c r="J24" s="315"/>
    </row>
    <row r="25" spans="1:10" ht="21" customHeight="1" x14ac:dyDescent="0.25">
      <c r="A25" s="398" t="s">
        <v>212</v>
      </c>
      <c r="B25" s="34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317"/>
      <c r="I25" s="315"/>
      <c r="J25" s="315"/>
    </row>
    <row r="26" spans="1:10" ht="19.899999999999999" customHeight="1" x14ac:dyDescent="0.25">
      <c r="A26" s="400" t="s">
        <v>122</v>
      </c>
      <c r="B26" s="345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317"/>
      <c r="I26" s="315"/>
      <c r="J26" s="315"/>
    </row>
    <row r="27" spans="1:10" ht="19.899999999999999" customHeight="1" x14ac:dyDescent="0.25">
      <c r="A27" s="398" t="s">
        <v>210</v>
      </c>
      <c r="B27" s="345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317"/>
      <c r="I27" s="315"/>
      <c r="J27" s="315"/>
    </row>
    <row r="28" spans="1:10" ht="19.899999999999999" customHeight="1" x14ac:dyDescent="0.25">
      <c r="A28" s="398" t="s">
        <v>209</v>
      </c>
      <c r="B28" s="345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317"/>
      <c r="I28" s="315"/>
      <c r="J28" s="315"/>
    </row>
    <row r="29" spans="1:10" ht="25.9" customHeight="1" x14ac:dyDescent="0.25">
      <c r="A29" s="398" t="s">
        <v>207</v>
      </c>
      <c r="B29" s="345" t="s">
        <v>206</v>
      </c>
      <c r="C29" s="121">
        <f t="shared" si="4"/>
        <v>0</v>
      </c>
      <c r="D29" s="121">
        <f t="shared" si="5"/>
        <v>0</v>
      </c>
      <c r="E29" s="121"/>
      <c r="F29" s="121"/>
      <c r="G29" s="121"/>
      <c r="H29" s="317"/>
      <c r="I29" s="315"/>
      <c r="J29" s="315"/>
    </row>
    <row r="30" spans="1:10" ht="19.899999999999999" customHeight="1" x14ac:dyDescent="0.25">
      <c r="A30" s="398" t="s">
        <v>205</v>
      </c>
      <c r="B30" s="345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317"/>
      <c r="I30" s="315"/>
      <c r="J30" s="315"/>
    </row>
    <row r="31" spans="1:10" ht="19.899999999999999" customHeight="1" x14ac:dyDescent="0.25">
      <c r="A31" s="399" t="s">
        <v>203</v>
      </c>
      <c r="B31" s="345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317"/>
      <c r="I31" s="315"/>
      <c r="J31" s="315"/>
    </row>
    <row r="32" spans="1:10" ht="19.899999999999999" customHeight="1" x14ac:dyDescent="0.25">
      <c r="A32" s="398" t="s">
        <v>201</v>
      </c>
      <c r="B32" s="345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317"/>
      <c r="I32" s="315"/>
      <c r="J32" s="315"/>
    </row>
    <row r="33" spans="1:10" ht="31.15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317"/>
      <c r="I33" s="315"/>
      <c r="J33" s="315"/>
    </row>
    <row r="34" spans="1:10" ht="19.899999999999999" customHeight="1" x14ac:dyDescent="0.25">
      <c r="A34" s="398" t="s">
        <v>197</v>
      </c>
      <c r="B34" s="345" t="s">
        <v>196</v>
      </c>
      <c r="C34" s="121">
        <f t="shared" si="4"/>
        <v>0</v>
      </c>
      <c r="D34" s="121">
        <f t="shared" si="5"/>
        <v>0</v>
      </c>
      <c r="E34" s="121"/>
      <c r="F34" s="121"/>
      <c r="G34" s="121"/>
      <c r="H34" s="317"/>
      <c r="I34" s="315"/>
      <c r="J34" s="315"/>
    </row>
    <row r="35" spans="1:10" ht="19.899999999999999" customHeight="1" x14ac:dyDescent="0.25">
      <c r="A35" s="874" t="s">
        <v>195</v>
      </c>
      <c r="B35" s="345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317"/>
      <c r="I35" s="315"/>
      <c r="J35" s="315"/>
    </row>
    <row r="36" spans="1:10" ht="19.899999999999999" customHeight="1" x14ac:dyDescent="0.25">
      <c r="A36" s="875"/>
      <c r="B36" s="345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317"/>
      <c r="I36" s="315"/>
      <c r="J36" s="315"/>
    </row>
    <row r="37" spans="1:10" ht="19.899999999999999" customHeight="1" x14ac:dyDescent="0.25">
      <c r="A37" s="399" t="s">
        <v>192</v>
      </c>
      <c r="B37" s="345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317"/>
      <c r="I37" s="315"/>
      <c r="J37" s="315"/>
    </row>
    <row r="38" spans="1:10" ht="19.899999999999999" customHeight="1" x14ac:dyDescent="0.25">
      <c r="A38" s="399" t="s">
        <v>190</v>
      </c>
      <c r="B38" s="345" t="s">
        <v>93</v>
      </c>
      <c r="C38" s="121">
        <f t="shared" si="4"/>
        <v>0</v>
      </c>
      <c r="D38" s="121">
        <f t="shared" si="5"/>
        <v>0</v>
      </c>
      <c r="E38" s="121"/>
      <c r="F38" s="121"/>
      <c r="G38" s="121"/>
      <c r="H38" s="317"/>
      <c r="I38" s="315"/>
      <c r="J38" s="315"/>
    </row>
    <row r="39" spans="1:10" ht="19.899999999999999" customHeight="1" x14ac:dyDescent="0.25">
      <c r="A39" s="398" t="s">
        <v>189</v>
      </c>
      <c r="B39" s="345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317"/>
      <c r="I39" s="315"/>
      <c r="J39" s="315"/>
    </row>
    <row r="40" spans="1:10" ht="26.45" customHeight="1" x14ac:dyDescent="0.25">
      <c r="A40" s="398" t="s">
        <v>187</v>
      </c>
      <c r="B40" s="345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317"/>
      <c r="I40" s="315"/>
      <c r="J40" s="315"/>
    </row>
    <row r="41" spans="1:10" s="114" customFormat="1" ht="31.9" customHeight="1" x14ac:dyDescent="0.2">
      <c r="A41" s="207" t="s">
        <v>326</v>
      </c>
      <c r="B41" s="358"/>
      <c r="C41" s="133">
        <f t="shared" ref="C41:J41" si="6">SUM(C7:C21)+SUM(C25:C40)</f>
        <v>2440</v>
      </c>
      <c r="D41" s="133">
        <f t="shared" si="6"/>
        <v>0</v>
      </c>
      <c r="E41" s="133">
        <f t="shared" si="6"/>
        <v>0</v>
      </c>
      <c r="F41" s="133">
        <f t="shared" si="6"/>
        <v>0</v>
      </c>
      <c r="G41" s="133">
        <f t="shared" si="6"/>
        <v>2440</v>
      </c>
      <c r="H41" s="320">
        <f t="shared" si="6"/>
        <v>0</v>
      </c>
      <c r="I41" s="320">
        <f t="shared" si="6"/>
        <v>0</v>
      </c>
      <c r="J41" s="133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2"/>
      <c r="J42" s="322"/>
    </row>
  </sheetData>
  <mergeCells count="12">
    <mergeCell ref="A22:A24"/>
    <mergeCell ref="A35:A36"/>
    <mergeCell ref="A1:H1"/>
    <mergeCell ref="A3:C3"/>
    <mergeCell ref="A4:A6"/>
    <mergeCell ref="B4:B6"/>
    <mergeCell ref="C4:D5"/>
    <mergeCell ref="E4:J4"/>
    <mergeCell ref="E5:F5"/>
    <mergeCell ref="G5:H5"/>
    <mergeCell ref="I5:J5"/>
    <mergeCell ref="A7:A9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9" zoomScale="64" zoomScaleNormal="50" zoomScaleSheetLayoutView="64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7.5703125" style="29" customWidth="1"/>
    <col min="4" max="4" width="16.28515625" style="29" customWidth="1"/>
    <col min="5" max="5" width="13.7109375" style="29" customWidth="1"/>
    <col min="6" max="6" width="17.7109375" style="112" customWidth="1"/>
    <col min="7" max="7" width="10.5703125" style="112" customWidth="1"/>
    <col min="8" max="8" width="16.7109375" style="112" customWidth="1"/>
    <col min="9" max="9" width="11.14062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x14ac:dyDescent="0.25">
      <c r="A3" s="134" t="s">
        <v>364</v>
      </c>
      <c r="B3" s="134"/>
      <c r="F3" s="29"/>
      <c r="G3" s="29"/>
      <c r="H3" s="2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865" t="s">
        <v>166</v>
      </c>
      <c r="B7" s="122" t="s">
        <v>238</v>
      </c>
      <c r="C7" s="360">
        <f t="shared" ref="C7:C15" si="0">E7+G7+I7</f>
        <v>0</v>
      </c>
      <c r="D7" s="360">
        <f t="shared" ref="D7:D15" si="1">F7+H7+J7</f>
        <v>0</v>
      </c>
      <c r="E7" s="360"/>
      <c r="F7" s="360"/>
      <c r="G7" s="360"/>
      <c r="H7" s="359"/>
      <c r="I7" s="315"/>
      <c r="J7" s="315"/>
    </row>
    <row r="8" spans="1:10" ht="19.899999999999999" customHeight="1" x14ac:dyDescent="0.25">
      <c r="A8" s="866"/>
      <c r="B8" s="122" t="s">
        <v>237</v>
      </c>
      <c r="C8" s="360">
        <f t="shared" si="0"/>
        <v>0</v>
      </c>
      <c r="D8" s="360">
        <f t="shared" si="1"/>
        <v>0</v>
      </c>
      <c r="E8" s="360"/>
      <c r="F8" s="360"/>
      <c r="G8" s="360"/>
      <c r="H8" s="359"/>
      <c r="I8" s="315"/>
      <c r="J8" s="315"/>
    </row>
    <row r="9" spans="1:10" ht="49.9" customHeight="1" x14ac:dyDescent="0.25">
      <c r="A9" s="867"/>
      <c r="B9" s="122" t="s">
        <v>236</v>
      </c>
      <c r="C9" s="360">
        <f t="shared" si="0"/>
        <v>0</v>
      </c>
      <c r="D9" s="360">
        <f t="shared" si="1"/>
        <v>0</v>
      </c>
      <c r="E9" s="360"/>
      <c r="F9" s="360"/>
      <c r="G9" s="360"/>
      <c r="H9" s="359"/>
      <c r="I9" s="315"/>
      <c r="J9" s="315"/>
    </row>
    <row r="10" spans="1:10" ht="19.899999999999999" customHeight="1" x14ac:dyDescent="0.25">
      <c r="A10" s="361" t="s">
        <v>235</v>
      </c>
      <c r="B10" s="122" t="s">
        <v>234</v>
      </c>
      <c r="C10" s="360">
        <f t="shared" si="0"/>
        <v>0</v>
      </c>
      <c r="D10" s="360">
        <f t="shared" si="1"/>
        <v>0</v>
      </c>
      <c r="E10" s="360"/>
      <c r="F10" s="360"/>
      <c r="G10" s="360"/>
      <c r="H10" s="359"/>
      <c r="I10" s="315"/>
      <c r="J10" s="315"/>
    </row>
    <row r="11" spans="1:10" ht="19.899999999999999" customHeight="1" x14ac:dyDescent="0.25">
      <c r="A11" s="361" t="s">
        <v>233</v>
      </c>
      <c r="B11" s="122" t="s">
        <v>232</v>
      </c>
      <c r="C11" s="360">
        <f t="shared" si="0"/>
        <v>0</v>
      </c>
      <c r="D11" s="360">
        <f t="shared" si="1"/>
        <v>0</v>
      </c>
      <c r="E11" s="360"/>
      <c r="F11" s="360"/>
      <c r="G11" s="360"/>
      <c r="H11" s="359"/>
      <c r="I11" s="315"/>
      <c r="J11" s="315"/>
    </row>
    <row r="12" spans="1:10" ht="19.899999999999999" customHeight="1" x14ac:dyDescent="0.25">
      <c r="A12" s="361" t="s">
        <v>231</v>
      </c>
      <c r="B12" s="122" t="s">
        <v>230</v>
      </c>
      <c r="C12" s="360">
        <f t="shared" si="0"/>
        <v>360</v>
      </c>
      <c r="D12" s="360">
        <f t="shared" si="1"/>
        <v>0</v>
      </c>
      <c r="E12" s="360"/>
      <c r="F12" s="360"/>
      <c r="G12" s="360">
        <v>360</v>
      </c>
      <c r="H12" s="359"/>
      <c r="I12" s="315"/>
      <c r="J12" s="315"/>
    </row>
    <row r="13" spans="1:10" ht="19.899999999999999" customHeight="1" x14ac:dyDescent="0.25">
      <c r="A13" s="365" t="s">
        <v>157</v>
      </c>
      <c r="B13" s="122" t="s">
        <v>156</v>
      </c>
      <c r="C13" s="360">
        <f t="shared" si="0"/>
        <v>0</v>
      </c>
      <c r="D13" s="360">
        <f t="shared" si="1"/>
        <v>0</v>
      </c>
      <c r="E13" s="360"/>
      <c r="F13" s="360"/>
      <c r="G13" s="360"/>
      <c r="H13" s="359"/>
      <c r="I13" s="315"/>
      <c r="J13" s="315"/>
    </row>
    <row r="14" spans="1:10" ht="16.149999999999999" customHeight="1" x14ac:dyDescent="0.25">
      <c r="A14" s="361" t="s">
        <v>229</v>
      </c>
      <c r="B14" s="122" t="s">
        <v>228</v>
      </c>
      <c r="C14" s="360">
        <f t="shared" si="0"/>
        <v>0</v>
      </c>
      <c r="D14" s="360">
        <f t="shared" si="1"/>
        <v>0</v>
      </c>
      <c r="E14" s="360"/>
      <c r="F14" s="360"/>
      <c r="G14" s="360"/>
      <c r="H14" s="359"/>
      <c r="I14" s="315"/>
      <c r="J14" s="315"/>
    </row>
    <row r="15" spans="1:10" ht="16.149999999999999" customHeight="1" x14ac:dyDescent="0.25">
      <c r="A15" s="361" t="s">
        <v>227</v>
      </c>
      <c r="B15" s="122" t="s">
        <v>226</v>
      </c>
      <c r="C15" s="360">
        <f t="shared" si="0"/>
        <v>0</v>
      </c>
      <c r="D15" s="360">
        <f t="shared" si="1"/>
        <v>0</v>
      </c>
      <c r="E15" s="360"/>
      <c r="F15" s="360"/>
      <c r="G15" s="360"/>
      <c r="H15" s="359"/>
      <c r="I15" s="315"/>
      <c r="J15" s="315"/>
    </row>
    <row r="16" spans="1:10" ht="16.149999999999999" customHeight="1" x14ac:dyDescent="0.25">
      <c r="A16" s="361" t="s">
        <v>225</v>
      </c>
      <c r="B16" s="122" t="s">
        <v>224</v>
      </c>
      <c r="C16" s="360"/>
      <c r="D16" s="360"/>
      <c r="E16" s="360"/>
      <c r="F16" s="360"/>
      <c r="G16" s="360"/>
      <c r="H16" s="359"/>
      <c r="I16" s="315"/>
      <c r="J16" s="315"/>
    </row>
    <row r="17" spans="1:10" ht="19.899999999999999" customHeight="1" x14ac:dyDescent="0.25">
      <c r="A17" s="361" t="s">
        <v>223</v>
      </c>
      <c r="B17" s="122" t="s">
        <v>222</v>
      </c>
      <c r="C17" s="360">
        <f t="shared" ref="C17:D20" si="2">E17+G17+I17</f>
        <v>0</v>
      </c>
      <c r="D17" s="360">
        <f t="shared" si="2"/>
        <v>0</v>
      </c>
      <c r="E17" s="360"/>
      <c r="F17" s="360"/>
      <c r="G17" s="360"/>
      <c r="H17" s="359"/>
      <c r="I17" s="315"/>
      <c r="J17" s="315"/>
    </row>
    <row r="18" spans="1:10" ht="19.899999999999999" customHeight="1" x14ac:dyDescent="0.25">
      <c r="A18" s="361" t="s">
        <v>221</v>
      </c>
      <c r="B18" s="122" t="s">
        <v>220</v>
      </c>
      <c r="C18" s="360">
        <f t="shared" si="2"/>
        <v>0</v>
      </c>
      <c r="D18" s="360">
        <f t="shared" si="2"/>
        <v>0</v>
      </c>
      <c r="E18" s="360"/>
      <c r="F18" s="360"/>
      <c r="G18" s="360"/>
      <c r="H18" s="359"/>
      <c r="I18" s="315"/>
      <c r="J18" s="315"/>
    </row>
    <row r="19" spans="1:10" ht="19.899999999999999" customHeight="1" x14ac:dyDescent="0.25">
      <c r="A19" s="361" t="s">
        <v>144</v>
      </c>
      <c r="B19" s="122" t="s">
        <v>143</v>
      </c>
      <c r="C19" s="360">
        <f t="shared" si="2"/>
        <v>0</v>
      </c>
      <c r="D19" s="360">
        <f t="shared" si="2"/>
        <v>0</v>
      </c>
      <c r="E19" s="360"/>
      <c r="F19" s="360"/>
      <c r="G19" s="360"/>
      <c r="H19" s="359"/>
      <c r="I19" s="315"/>
      <c r="J19" s="315"/>
    </row>
    <row r="20" spans="1:10" ht="19.899999999999999" customHeight="1" x14ac:dyDescent="0.25">
      <c r="A20" s="361" t="s">
        <v>219</v>
      </c>
      <c r="B20" s="122" t="s">
        <v>218</v>
      </c>
      <c r="C20" s="360">
        <f t="shared" si="2"/>
        <v>0</v>
      </c>
      <c r="D20" s="360">
        <f t="shared" si="2"/>
        <v>0</v>
      </c>
      <c r="E20" s="360"/>
      <c r="F20" s="360"/>
      <c r="G20" s="360"/>
      <c r="H20" s="359"/>
      <c r="I20" s="315"/>
      <c r="J20" s="315"/>
    </row>
    <row r="21" spans="1:10" ht="19.899999999999999" customHeight="1" x14ac:dyDescent="0.25">
      <c r="A21" s="361" t="s">
        <v>217</v>
      </c>
      <c r="B21" s="122"/>
      <c r="C21" s="360">
        <f>SUM(C22:C24)</f>
        <v>0</v>
      </c>
      <c r="D21" s="360"/>
      <c r="E21" s="360">
        <f t="shared" ref="E21:J21" si="3">SUM(E22:E24)</f>
        <v>0</v>
      </c>
      <c r="F21" s="360">
        <f t="shared" si="3"/>
        <v>0</v>
      </c>
      <c r="G21" s="360">
        <f t="shared" si="3"/>
        <v>0</v>
      </c>
      <c r="H21" s="359">
        <f t="shared" si="3"/>
        <v>0</v>
      </c>
      <c r="I21" s="359">
        <f t="shared" si="3"/>
        <v>0</v>
      </c>
      <c r="J21" s="360">
        <f t="shared" si="3"/>
        <v>0</v>
      </c>
    </row>
    <row r="22" spans="1:10" ht="31.9" customHeight="1" x14ac:dyDescent="0.25">
      <c r="A22" s="868" t="s">
        <v>216</v>
      </c>
      <c r="B22" s="130" t="s">
        <v>215</v>
      </c>
      <c r="C22" s="360">
        <f t="shared" ref="C22:D28" si="4">E22+G22+I22</f>
        <v>0</v>
      </c>
      <c r="D22" s="360">
        <f t="shared" si="4"/>
        <v>0</v>
      </c>
      <c r="E22" s="360"/>
      <c r="F22" s="360"/>
      <c r="G22" s="360"/>
      <c r="H22" s="359"/>
      <c r="I22" s="315"/>
      <c r="J22" s="315"/>
    </row>
    <row r="23" spans="1:10" ht="52.15" customHeight="1" x14ac:dyDescent="0.25">
      <c r="A23" s="866"/>
      <c r="B23" s="129" t="s">
        <v>214</v>
      </c>
      <c r="C23" s="360">
        <f t="shared" si="4"/>
        <v>0</v>
      </c>
      <c r="D23" s="360">
        <f t="shared" si="4"/>
        <v>0</v>
      </c>
      <c r="E23" s="360"/>
      <c r="F23" s="360"/>
      <c r="G23" s="360"/>
      <c r="H23" s="359"/>
      <c r="I23" s="315"/>
      <c r="J23" s="315"/>
    </row>
    <row r="24" spans="1:10" ht="43.15" customHeight="1" x14ac:dyDescent="0.25">
      <c r="A24" s="867"/>
      <c r="B24" s="129" t="s">
        <v>213</v>
      </c>
      <c r="C24" s="360">
        <f t="shared" si="4"/>
        <v>0</v>
      </c>
      <c r="D24" s="360">
        <f t="shared" si="4"/>
        <v>0</v>
      </c>
      <c r="E24" s="360"/>
      <c r="F24" s="360"/>
      <c r="G24" s="360"/>
      <c r="H24" s="359"/>
      <c r="I24" s="315"/>
      <c r="J24" s="315"/>
    </row>
    <row r="25" spans="1:10" ht="23.45" customHeight="1" x14ac:dyDescent="0.25">
      <c r="A25" s="361" t="s">
        <v>212</v>
      </c>
      <c r="B25" s="129" t="s">
        <v>211</v>
      </c>
      <c r="C25" s="360">
        <f t="shared" si="4"/>
        <v>0</v>
      </c>
      <c r="D25" s="360">
        <f t="shared" si="4"/>
        <v>0</v>
      </c>
      <c r="E25" s="360"/>
      <c r="F25" s="360"/>
      <c r="G25" s="360"/>
      <c r="H25" s="359"/>
      <c r="I25" s="315"/>
      <c r="J25" s="315"/>
    </row>
    <row r="26" spans="1:10" ht="19.899999999999999" customHeight="1" x14ac:dyDescent="0.25">
      <c r="A26" s="365" t="s">
        <v>122</v>
      </c>
      <c r="B26" s="122" t="s">
        <v>123</v>
      </c>
      <c r="C26" s="360">
        <f t="shared" si="4"/>
        <v>0</v>
      </c>
      <c r="D26" s="360">
        <f t="shared" si="4"/>
        <v>0</v>
      </c>
      <c r="E26" s="360"/>
      <c r="F26" s="360"/>
      <c r="G26" s="360"/>
      <c r="H26" s="359"/>
      <c r="I26" s="315"/>
      <c r="J26" s="315"/>
    </row>
    <row r="27" spans="1:10" ht="19.899999999999999" customHeight="1" x14ac:dyDescent="0.25">
      <c r="A27" s="361" t="s">
        <v>210</v>
      </c>
      <c r="B27" s="122" t="s">
        <v>121</v>
      </c>
      <c r="C27" s="360">
        <f t="shared" si="4"/>
        <v>0</v>
      </c>
      <c r="D27" s="360">
        <f t="shared" si="4"/>
        <v>0</v>
      </c>
      <c r="E27" s="360"/>
      <c r="F27" s="360"/>
      <c r="G27" s="360"/>
      <c r="H27" s="359"/>
      <c r="I27" s="315"/>
      <c r="J27" s="315"/>
    </row>
    <row r="28" spans="1:10" ht="19.899999999999999" customHeight="1" x14ac:dyDescent="0.25">
      <c r="A28" s="361" t="s">
        <v>209</v>
      </c>
      <c r="B28" s="122" t="s">
        <v>208</v>
      </c>
      <c r="C28" s="360">
        <f t="shared" si="4"/>
        <v>0</v>
      </c>
      <c r="D28" s="360">
        <f t="shared" si="4"/>
        <v>0</v>
      </c>
      <c r="E28" s="360"/>
      <c r="F28" s="360"/>
      <c r="G28" s="360"/>
      <c r="H28" s="359"/>
      <c r="I28" s="315"/>
      <c r="J28" s="315"/>
    </row>
    <row r="29" spans="1:10" ht="19.899999999999999" customHeight="1" x14ac:dyDescent="0.25">
      <c r="A29" s="361" t="s">
        <v>207</v>
      </c>
      <c r="B29" s="122" t="s">
        <v>206</v>
      </c>
      <c r="C29" s="364">
        <v>500</v>
      </c>
      <c r="D29" s="360">
        <f t="shared" ref="D29:D40" si="5">F29+H29+J29</f>
        <v>0</v>
      </c>
      <c r="E29" s="360">
        <v>500</v>
      </c>
      <c r="F29" s="360"/>
      <c r="G29" s="360"/>
      <c r="H29" s="359"/>
      <c r="I29" s="315"/>
      <c r="J29" s="315"/>
    </row>
    <row r="30" spans="1:10" ht="19.899999999999999" customHeight="1" x14ac:dyDescent="0.25">
      <c r="A30" s="361" t="s">
        <v>205</v>
      </c>
      <c r="B30" s="122" t="s">
        <v>204</v>
      </c>
      <c r="C30" s="360">
        <f t="shared" ref="C30:C40" si="6">E30+G30+I30</f>
        <v>0</v>
      </c>
      <c r="D30" s="360">
        <f t="shared" si="5"/>
        <v>0</v>
      </c>
      <c r="E30" s="360"/>
      <c r="F30" s="360"/>
      <c r="G30" s="360"/>
      <c r="H30" s="359"/>
      <c r="I30" s="315"/>
      <c r="J30" s="315"/>
    </row>
    <row r="31" spans="1:10" ht="19.899999999999999" customHeight="1" x14ac:dyDescent="0.25">
      <c r="A31" s="332" t="s">
        <v>203</v>
      </c>
      <c r="B31" s="122" t="s">
        <v>202</v>
      </c>
      <c r="C31" s="360">
        <f t="shared" si="6"/>
        <v>0</v>
      </c>
      <c r="D31" s="360">
        <f t="shared" si="5"/>
        <v>0</v>
      </c>
      <c r="E31" s="360"/>
      <c r="F31" s="360"/>
      <c r="G31" s="360"/>
      <c r="H31" s="359"/>
      <c r="I31" s="315"/>
      <c r="J31" s="315"/>
    </row>
    <row r="32" spans="1:10" ht="19.899999999999999" customHeight="1" x14ac:dyDescent="0.25">
      <c r="A32" s="361" t="s">
        <v>201</v>
      </c>
      <c r="B32" s="122" t="s">
        <v>200</v>
      </c>
      <c r="C32" s="360">
        <f t="shared" si="6"/>
        <v>0</v>
      </c>
      <c r="D32" s="360">
        <f t="shared" si="5"/>
        <v>0</v>
      </c>
      <c r="E32" s="360"/>
      <c r="F32" s="360"/>
      <c r="G32" s="360"/>
      <c r="H32" s="359"/>
      <c r="I32" s="315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360">
        <f t="shared" si="6"/>
        <v>0</v>
      </c>
      <c r="D33" s="360">
        <f t="shared" si="5"/>
        <v>0</v>
      </c>
      <c r="E33" s="360"/>
      <c r="F33" s="360"/>
      <c r="G33" s="360"/>
      <c r="H33" s="359"/>
      <c r="I33" s="315"/>
      <c r="J33" s="315"/>
    </row>
    <row r="34" spans="1:10" ht="19.899999999999999" customHeight="1" x14ac:dyDescent="0.25">
      <c r="A34" s="361" t="s">
        <v>197</v>
      </c>
      <c r="B34" s="122" t="s">
        <v>196</v>
      </c>
      <c r="C34" s="363">
        <f t="shared" si="6"/>
        <v>920</v>
      </c>
      <c r="D34" s="360">
        <f t="shared" si="5"/>
        <v>0</v>
      </c>
      <c r="E34" s="360">
        <v>920</v>
      </c>
      <c r="F34" s="360"/>
      <c r="G34" s="360"/>
      <c r="H34" s="359"/>
      <c r="I34" s="315"/>
      <c r="J34" s="315"/>
    </row>
    <row r="35" spans="1:10" ht="19.899999999999999" customHeight="1" x14ac:dyDescent="0.25">
      <c r="A35" s="869" t="s">
        <v>195</v>
      </c>
      <c r="B35" s="122" t="s">
        <v>194</v>
      </c>
      <c r="C35" s="360">
        <f t="shared" si="6"/>
        <v>0</v>
      </c>
      <c r="D35" s="360">
        <f t="shared" si="5"/>
        <v>0</v>
      </c>
      <c r="E35" s="360"/>
      <c r="F35" s="360"/>
      <c r="G35" s="360"/>
      <c r="H35" s="359"/>
      <c r="I35" s="315"/>
      <c r="J35" s="315"/>
    </row>
    <row r="36" spans="1:10" ht="19.899999999999999" customHeight="1" x14ac:dyDescent="0.25">
      <c r="A36" s="870"/>
      <c r="B36" s="122" t="s">
        <v>193</v>
      </c>
      <c r="C36" s="360">
        <f t="shared" si="6"/>
        <v>0</v>
      </c>
      <c r="D36" s="360">
        <f t="shared" si="5"/>
        <v>0</v>
      </c>
      <c r="E36" s="360"/>
      <c r="F36" s="360"/>
      <c r="G36" s="360"/>
      <c r="H36" s="359"/>
      <c r="I36" s="315"/>
      <c r="J36" s="315"/>
    </row>
    <row r="37" spans="1:10" ht="19.899999999999999" customHeight="1" x14ac:dyDescent="0.25">
      <c r="A37" s="332" t="s">
        <v>192</v>
      </c>
      <c r="B37" s="122" t="s">
        <v>191</v>
      </c>
      <c r="C37" s="360">
        <f t="shared" si="6"/>
        <v>0</v>
      </c>
      <c r="D37" s="360">
        <f t="shared" si="5"/>
        <v>0</v>
      </c>
      <c r="E37" s="360"/>
      <c r="F37" s="360"/>
      <c r="G37" s="360"/>
      <c r="H37" s="359"/>
      <c r="I37" s="315"/>
      <c r="J37" s="315"/>
    </row>
    <row r="38" spans="1:10" ht="19.899999999999999" customHeight="1" x14ac:dyDescent="0.25">
      <c r="A38" s="332" t="s">
        <v>190</v>
      </c>
      <c r="B38" s="122" t="s">
        <v>93</v>
      </c>
      <c r="C38" s="360">
        <f t="shared" si="6"/>
        <v>165</v>
      </c>
      <c r="D38" s="360">
        <f t="shared" si="5"/>
        <v>0</v>
      </c>
      <c r="E38" s="360"/>
      <c r="F38" s="360"/>
      <c r="G38" s="360"/>
      <c r="H38" s="359"/>
      <c r="I38" s="362">
        <v>165</v>
      </c>
      <c r="J38" s="315"/>
    </row>
    <row r="39" spans="1:10" ht="19.899999999999999" customHeight="1" x14ac:dyDescent="0.25">
      <c r="A39" s="361" t="s">
        <v>189</v>
      </c>
      <c r="B39" s="122" t="s">
        <v>188</v>
      </c>
      <c r="C39" s="360">
        <f t="shared" si="6"/>
        <v>0</v>
      </c>
      <c r="D39" s="360">
        <f t="shared" si="5"/>
        <v>0</v>
      </c>
      <c r="E39" s="360"/>
      <c r="F39" s="360"/>
      <c r="G39" s="360"/>
      <c r="H39" s="359"/>
      <c r="I39" s="315"/>
      <c r="J39" s="315"/>
    </row>
    <row r="40" spans="1:10" ht="19.899999999999999" customHeight="1" x14ac:dyDescent="0.25">
      <c r="A40" s="361" t="s">
        <v>187</v>
      </c>
      <c r="B40" s="122" t="s">
        <v>186</v>
      </c>
      <c r="C40" s="360">
        <f t="shared" si="6"/>
        <v>260</v>
      </c>
      <c r="D40" s="360">
        <f t="shared" si="5"/>
        <v>0</v>
      </c>
      <c r="E40" s="360">
        <v>260</v>
      </c>
      <c r="F40" s="360"/>
      <c r="G40" s="360"/>
      <c r="H40" s="359"/>
      <c r="I40" s="315"/>
      <c r="J40" s="315"/>
    </row>
    <row r="41" spans="1:10" s="114" customFormat="1" ht="31.9" customHeight="1" x14ac:dyDescent="0.2">
      <c r="A41" s="207" t="s">
        <v>326</v>
      </c>
      <c r="B41" s="358"/>
      <c r="C41" s="207">
        <f t="shared" ref="C41:J41" si="7">SUM(C7:C21)+SUM(C25:C40)</f>
        <v>2205</v>
      </c>
      <c r="D41" s="207">
        <f t="shared" si="7"/>
        <v>0</v>
      </c>
      <c r="E41" s="207">
        <f t="shared" si="7"/>
        <v>1680</v>
      </c>
      <c r="F41" s="207">
        <f t="shared" si="7"/>
        <v>0</v>
      </c>
      <c r="G41" s="207">
        <f t="shared" si="7"/>
        <v>360</v>
      </c>
      <c r="H41" s="357">
        <f t="shared" si="7"/>
        <v>0</v>
      </c>
      <c r="I41" s="357">
        <f t="shared" si="7"/>
        <v>165</v>
      </c>
      <c r="J41" s="207">
        <f t="shared" si="7"/>
        <v>0</v>
      </c>
    </row>
    <row r="42" spans="1:10" x14ac:dyDescent="0.25">
      <c r="A42" s="322"/>
      <c r="B42" s="322"/>
      <c r="C42" s="322"/>
      <c r="D42" s="322"/>
      <c r="E42" s="322">
        <f>E41+G41+I41</f>
        <v>2205</v>
      </c>
      <c r="F42" s="323"/>
      <c r="G42" s="323"/>
      <c r="H42" s="323"/>
      <c r="I42" s="322"/>
      <c r="J42" s="322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27559055118110237" top="0.74803149606299213" bottom="0.74803149606299213" header="0.31496062992125984" footer="0.31496062992125984"/>
  <pageSetup paperSize="9" scale="3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topLeftCell="A22" zoomScale="70" zoomScaleNormal="7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7.5703125" style="29" customWidth="1"/>
    <col min="4" max="4" width="16.28515625" style="29" customWidth="1"/>
    <col min="5" max="5" width="13.28515625" style="29" customWidth="1"/>
    <col min="6" max="6" width="17.7109375" style="112" customWidth="1"/>
    <col min="7" max="7" width="11.7109375" style="112" customWidth="1"/>
    <col min="8" max="8" width="16.7109375" style="112" customWidth="1"/>
    <col min="9" max="9" width="10.2851562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x14ac:dyDescent="0.25">
      <c r="A3" s="134" t="s">
        <v>365</v>
      </c>
      <c r="B3" s="134"/>
      <c r="F3" s="29"/>
      <c r="G3" s="29"/>
      <c r="H3" s="2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865" t="s">
        <v>166</v>
      </c>
      <c r="B7" s="122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317"/>
      <c r="I7" s="326"/>
      <c r="J7" s="326"/>
    </row>
    <row r="8" spans="1:10" ht="19.899999999999999" customHeight="1" x14ac:dyDescent="0.25">
      <c r="A8" s="86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26"/>
      <c r="J8" s="326"/>
    </row>
    <row r="9" spans="1:10" ht="49.9" customHeight="1" x14ac:dyDescent="0.25">
      <c r="A9" s="86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26"/>
      <c r="J9" s="326"/>
    </row>
    <row r="10" spans="1:10" ht="19.899999999999999" customHeight="1" x14ac:dyDescent="0.25">
      <c r="A10" s="361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26"/>
      <c r="J10" s="326"/>
    </row>
    <row r="11" spans="1:10" ht="19.899999999999999" customHeight="1" x14ac:dyDescent="0.25">
      <c r="A11" s="361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26"/>
      <c r="J11" s="326"/>
    </row>
    <row r="12" spans="1:10" ht="19.899999999999999" customHeight="1" x14ac:dyDescent="0.25">
      <c r="A12" s="361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26"/>
      <c r="J12" s="326"/>
    </row>
    <row r="13" spans="1:10" ht="19.899999999999999" customHeight="1" x14ac:dyDescent="0.25">
      <c r="A13" s="365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317"/>
      <c r="I13" s="326"/>
      <c r="J13" s="326"/>
    </row>
    <row r="14" spans="1:10" ht="16.149999999999999" customHeight="1" x14ac:dyDescent="0.25">
      <c r="A14" s="361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326"/>
      <c r="J14" s="326"/>
    </row>
    <row r="15" spans="1:10" ht="16.149999999999999" customHeight="1" x14ac:dyDescent="0.25">
      <c r="A15" s="361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326"/>
      <c r="J15" s="326"/>
    </row>
    <row r="16" spans="1:10" ht="16.149999999999999" customHeight="1" x14ac:dyDescent="0.25">
      <c r="A16" s="361" t="s">
        <v>225</v>
      </c>
      <c r="B16" s="122" t="s">
        <v>224</v>
      </c>
      <c r="C16" s="121"/>
      <c r="D16" s="121"/>
      <c r="E16" s="121"/>
      <c r="F16" s="121"/>
      <c r="G16" s="121"/>
      <c r="H16" s="317"/>
      <c r="I16" s="326"/>
      <c r="J16" s="326"/>
    </row>
    <row r="17" spans="1:10" ht="19.899999999999999" customHeight="1" x14ac:dyDescent="0.25">
      <c r="A17" s="361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326"/>
      <c r="J17" s="326"/>
    </row>
    <row r="18" spans="1:10" ht="19.899999999999999" customHeight="1" x14ac:dyDescent="0.25">
      <c r="A18" s="361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326"/>
      <c r="J18" s="326"/>
    </row>
    <row r="19" spans="1:10" ht="19.899999999999999" customHeight="1" x14ac:dyDescent="0.25">
      <c r="A19" s="361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326"/>
      <c r="J19" s="326"/>
    </row>
    <row r="20" spans="1:10" ht="19.899999999999999" customHeight="1" x14ac:dyDescent="0.25">
      <c r="A20" s="361" t="s">
        <v>219</v>
      </c>
      <c r="B20" s="122" t="s">
        <v>218</v>
      </c>
      <c r="C20" s="121">
        <f t="shared" si="2"/>
        <v>410</v>
      </c>
      <c r="D20" s="121">
        <f t="shared" si="2"/>
        <v>0</v>
      </c>
      <c r="E20" s="121"/>
      <c r="F20" s="121"/>
      <c r="G20" s="121"/>
      <c r="H20" s="317"/>
      <c r="I20" s="326">
        <v>410</v>
      </c>
      <c r="J20" s="326"/>
    </row>
    <row r="21" spans="1:10" ht="19.899999999999999" customHeight="1" x14ac:dyDescent="0.25">
      <c r="A21" s="361" t="s">
        <v>217</v>
      </c>
      <c r="B21" s="122"/>
      <c r="C21" s="121">
        <v>0</v>
      </c>
      <c r="D21" s="121"/>
      <c r="E21" s="121">
        <v>0</v>
      </c>
      <c r="F21" s="121">
        <v>0</v>
      </c>
      <c r="G21" s="121">
        <v>0</v>
      </c>
      <c r="H21" s="317">
        <v>0</v>
      </c>
      <c r="I21" s="317">
        <v>0</v>
      </c>
      <c r="J21" s="121">
        <v>0</v>
      </c>
    </row>
    <row r="22" spans="1:10" ht="31.9" customHeight="1" x14ac:dyDescent="0.25">
      <c r="A22" s="868" t="s">
        <v>216</v>
      </c>
      <c r="B22" s="130" t="s">
        <v>215</v>
      </c>
      <c r="C22" s="121">
        <f t="shared" ref="C22:C40" si="3">E22+G22+I22</f>
        <v>0</v>
      </c>
      <c r="D22" s="121">
        <f t="shared" ref="D22:D40" si="4">F22+H22+J22</f>
        <v>0</v>
      </c>
      <c r="E22" s="121"/>
      <c r="F22" s="121"/>
      <c r="G22" s="121"/>
      <c r="H22" s="317"/>
      <c r="I22" s="326"/>
      <c r="J22" s="326"/>
    </row>
    <row r="23" spans="1:10" ht="52.15" customHeight="1" x14ac:dyDescent="0.25">
      <c r="A23" s="866"/>
      <c r="B23" s="129" t="s">
        <v>214</v>
      </c>
      <c r="C23" s="121">
        <f t="shared" si="3"/>
        <v>0</v>
      </c>
      <c r="D23" s="121">
        <f t="shared" si="4"/>
        <v>0</v>
      </c>
      <c r="E23" s="121"/>
      <c r="F23" s="121"/>
      <c r="G23" s="121"/>
      <c r="H23" s="317"/>
      <c r="I23" s="326"/>
      <c r="J23" s="326"/>
    </row>
    <row r="24" spans="1:10" ht="37.9" customHeight="1" x14ac:dyDescent="0.25">
      <c r="A24" s="867"/>
      <c r="B24" s="129" t="s">
        <v>213</v>
      </c>
      <c r="C24" s="121">
        <f t="shared" si="3"/>
        <v>0</v>
      </c>
      <c r="D24" s="121">
        <f t="shared" si="4"/>
        <v>0</v>
      </c>
      <c r="E24" s="121"/>
      <c r="F24" s="121"/>
      <c r="G24" s="121"/>
      <c r="H24" s="317"/>
      <c r="I24" s="326"/>
      <c r="J24" s="326"/>
    </row>
    <row r="25" spans="1:10" ht="26.45" customHeight="1" x14ac:dyDescent="0.25">
      <c r="A25" s="361" t="s">
        <v>212</v>
      </c>
      <c r="B25" s="129" t="s">
        <v>211</v>
      </c>
      <c r="C25" s="324">
        <f t="shared" si="3"/>
        <v>1307</v>
      </c>
      <c r="D25" s="121">
        <f t="shared" si="4"/>
        <v>0</v>
      </c>
      <c r="E25" s="121"/>
      <c r="F25" s="121"/>
      <c r="G25" s="121">
        <v>707</v>
      </c>
      <c r="H25" s="317"/>
      <c r="I25" s="326">
        <v>600</v>
      </c>
      <c r="J25" s="326"/>
    </row>
    <row r="26" spans="1:10" ht="19.899999999999999" customHeight="1" x14ac:dyDescent="0.25">
      <c r="A26" s="365" t="s">
        <v>122</v>
      </c>
      <c r="B26" s="122" t="s">
        <v>123</v>
      </c>
      <c r="C26" s="121">
        <f t="shared" si="3"/>
        <v>0</v>
      </c>
      <c r="D26" s="121">
        <f t="shared" si="4"/>
        <v>0</v>
      </c>
      <c r="E26" s="121"/>
      <c r="F26" s="121"/>
      <c r="G26" s="121"/>
      <c r="H26" s="317"/>
      <c r="I26" s="326"/>
      <c r="J26" s="326"/>
    </row>
    <row r="27" spans="1:10" ht="19.899999999999999" customHeight="1" x14ac:dyDescent="0.25">
      <c r="A27" s="361" t="s">
        <v>210</v>
      </c>
      <c r="B27" s="122" t="s">
        <v>121</v>
      </c>
      <c r="C27" s="121">
        <f t="shared" si="3"/>
        <v>0</v>
      </c>
      <c r="D27" s="121">
        <f t="shared" si="4"/>
        <v>0</v>
      </c>
      <c r="E27" s="121"/>
      <c r="F27" s="121"/>
      <c r="G27" s="121"/>
      <c r="H27" s="317"/>
      <c r="I27" s="326"/>
      <c r="J27" s="326"/>
    </row>
    <row r="28" spans="1:10" ht="19.899999999999999" customHeight="1" x14ac:dyDescent="0.25">
      <c r="A28" s="361" t="s">
        <v>209</v>
      </c>
      <c r="B28" s="122" t="s">
        <v>208</v>
      </c>
      <c r="C28" s="121">
        <f t="shared" si="3"/>
        <v>0</v>
      </c>
      <c r="D28" s="121">
        <f t="shared" si="4"/>
        <v>0</v>
      </c>
      <c r="E28" s="121"/>
      <c r="F28" s="121"/>
      <c r="G28" s="121"/>
      <c r="H28" s="317"/>
      <c r="I28" s="326"/>
      <c r="J28" s="326"/>
    </row>
    <row r="29" spans="1:10" ht="19.899999999999999" customHeight="1" x14ac:dyDescent="0.25">
      <c r="A29" s="361" t="s">
        <v>207</v>
      </c>
      <c r="B29" s="122" t="s">
        <v>206</v>
      </c>
      <c r="C29" s="121">
        <f t="shared" si="3"/>
        <v>0</v>
      </c>
      <c r="D29" s="121">
        <f t="shared" si="4"/>
        <v>0</v>
      </c>
      <c r="E29" s="121"/>
      <c r="F29" s="121"/>
      <c r="G29" s="121"/>
      <c r="H29" s="317"/>
      <c r="I29" s="326"/>
      <c r="J29" s="326"/>
    </row>
    <row r="30" spans="1:10" ht="19.899999999999999" customHeight="1" x14ac:dyDescent="0.25">
      <c r="A30" s="361" t="s">
        <v>205</v>
      </c>
      <c r="B30" s="122" t="s">
        <v>204</v>
      </c>
      <c r="C30" s="121">
        <f t="shared" si="3"/>
        <v>0</v>
      </c>
      <c r="D30" s="121">
        <f t="shared" si="4"/>
        <v>0</v>
      </c>
      <c r="E30" s="121"/>
      <c r="F30" s="121"/>
      <c r="G30" s="121"/>
      <c r="H30" s="317"/>
      <c r="I30" s="326"/>
      <c r="J30" s="326"/>
    </row>
    <row r="31" spans="1:10" ht="19.899999999999999" customHeight="1" x14ac:dyDescent="0.25">
      <c r="A31" s="332" t="s">
        <v>203</v>
      </c>
      <c r="B31" s="122" t="s">
        <v>202</v>
      </c>
      <c r="C31" s="121">
        <f t="shared" si="3"/>
        <v>0</v>
      </c>
      <c r="D31" s="121">
        <f t="shared" si="4"/>
        <v>0</v>
      </c>
      <c r="E31" s="121"/>
      <c r="F31" s="121"/>
      <c r="G31" s="121"/>
      <c r="H31" s="317"/>
      <c r="I31" s="326"/>
      <c r="J31" s="326"/>
    </row>
    <row r="32" spans="1:10" ht="19.899999999999999" customHeight="1" x14ac:dyDescent="0.25">
      <c r="A32" s="361" t="s">
        <v>201</v>
      </c>
      <c r="B32" s="122" t="s">
        <v>200</v>
      </c>
      <c r="C32" s="121">
        <f t="shared" si="3"/>
        <v>0</v>
      </c>
      <c r="D32" s="121">
        <f t="shared" si="4"/>
        <v>0</v>
      </c>
      <c r="E32" s="121"/>
      <c r="F32" s="121"/>
      <c r="G32" s="121"/>
      <c r="H32" s="317"/>
      <c r="I32" s="326"/>
      <c r="J32" s="326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3"/>
        <v>0</v>
      </c>
      <c r="D33" s="121">
        <f t="shared" si="4"/>
        <v>0</v>
      </c>
      <c r="E33" s="121"/>
      <c r="F33" s="121"/>
      <c r="G33" s="121"/>
      <c r="H33" s="317"/>
      <c r="I33" s="326"/>
      <c r="J33" s="326"/>
    </row>
    <row r="34" spans="1:10" ht="19.899999999999999" customHeight="1" x14ac:dyDescent="0.25">
      <c r="A34" s="361" t="s">
        <v>197</v>
      </c>
      <c r="B34" s="122" t="s">
        <v>196</v>
      </c>
      <c r="C34" s="121">
        <f t="shared" si="3"/>
        <v>463</v>
      </c>
      <c r="D34" s="121">
        <f t="shared" si="4"/>
        <v>0</v>
      </c>
      <c r="E34" s="121">
        <v>463</v>
      </c>
      <c r="F34" s="121"/>
      <c r="G34" s="121"/>
      <c r="H34" s="317"/>
      <c r="I34" s="326"/>
      <c r="J34" s="326"/>
    </row>
    <row r="35" spans="1:10" ht="19.899999999999999" customHeight="1" x14ac:dyDescent="0.25">
      <c r="A35" s="869" t="s">
        <v>195</v>
      </c>
      <c r="B35" s="122" t="s">
        <v>194</v>
      </c>
      <c r="C35" s="121">
        <f t="shared" si="3"/>
        <v>0</v>
      </c>
      <c r="D35" s="121">
        <f t="shared" si="4"/>
        <v>0</v>
      </c>
      <c r="E35" s="121"/>
      <c r="F35" s="121"/>
      <c r="G35" s="121"/>
      <c r="H35" s="317"/>
      <c r="I35" s="326"/>
      <c r="J35" s="326"/>
    </row>
    <row r="36" spans="1:10" ht="19.899999999999999" customHeight="1" x14ac:dyDescent="0.25">
      <c r="A36" s="870"/>
      <c r="B36" s="122" t="s">
        <v>193</v>
      </c>
      <c r="C36" s="121">
        <f t="shared" si="3"/>
        <v>0</v>
      </c>
      <c r="D36" s="121">
        <f t="shared" si="4"/>
        <v>0</v>
      </c>
      <c r="E36" s="121"/>
      <c r="F36" s="121"/>
      <c r="G36" s="121"/>
      <c r="H36" s="317"/>
      <c r="I36" s="326"/>
      <c r="J36" s="326"/>
    </row>
    <row r="37" spans="1:10" ht="19.899999999999999" customHeight="1" x14ac:dyDescent="0.25">
      <c r="A37" s="332" t="s">
        <v>192</v>
      </c>
      <c r="B37" s="122" t="s">
        <v>191</v>
      </c>
      <c r="C37" s="121">
        <f t="shared" si="3"/>
        <v>0</v>
      </c>
      <c r="D37" s="121">
        <f t="shared" si="4"/>
        <v>0</v>
      </c>
      <c r="E37" s="121"/>
      <c r="F37" s="121"/>
      <c r="G37" s="121"/>
      <c r="H37" s="317"/>
      <c r="I37" s="326"/>
      <c r="J37" s="326"/>
    </row>
    <row r="38" spans="1:10" ht="19.899999999999999" customHeight="1" x14ac:dyDescent="0.25">
      <c r="A38" s="332" t="s">
        <v>190</v>
      </c>
      <c r="B38" s="122" t="s">
        <v>93</v>
      </c>
      <c r="C38" s="121">
        <f t="shared" si="3"/>
        <v>0</v>
      </c>
      <c r="D38" s="121">
        <f t="shared" si="4"/>
        <v>0</v>
      </c>
      <c r="E38" s="121"/>
      <c r="F38" s="121"/>
      <c r="G38" s="121"/>
      <c r="H38" s="317"/>
      <c r="I38" s="326"/>
      <c r="J38" s="326"/>
    </row>
    <row r="39" spans="1:10" ht="19.899999999999999" customHeight="1" x14ac:dyDescent="0.25">
      <c r="A39" s="361" t="s">
        <v>189</v>
      </c>
      <c r="B39" s="122" t="s">
        <v>188</v>
      </c>
      <c r="C39" s="121">
        <f t="shared" si="3"/>
        <v>0</v>
      </c>
      <c r="D39" s="121">
        <f t="shared" si="4"/>
        <v>0</v>
      </c>
      <c r="E39" s="121"/>
      <c r="F39" s="121"/>
      <c r="G39" s="121"/>
      <c r="H39" s="317"/>
      <c r="I39" s="326"/>
      <c r="J39" s="326"/>
    </row>
    <row r="40" spans="1:10" ht="19.899999999999999" customHeight="1" x14ac:dyDescent="0.25">
      <c r="A40" s="361" t="s">
        <v>187</v>
      </c>
      <c r="B40" s="122" t="s">
        <v>186</v>
      </c>
      <c r="C40" s="121">
        <f t="shared" si="3"/>
        <v>120</v>
      </c>
      <c r="D40" s="121">
        <f t="shared" si="4"/>
        <v>0</v>
      </c>
      <c r="E40" s="121">
        <v>120</v>
      </c>
      <c r="F40" s="121"/>
      <c r="G40" s="121"/>
      <c r="H40" s="317"/>
      <c r="I40" s="326"/>
      <c r="J40" s="326"/>
    </row>
    <row r="41" spans="1:10" s="114" customFormat="1" ht="31.9" customHeight="1" x14ac:dyDescent="0.2">
      <c r="A41" s="207" t="s">
        <v>326</v>
      </c>
      <c r="B41" s="358"/>
      <c r="C41" s="133">
        <f t="shared" ref="C41:J41" si="5">SUM(C7:C21)+SUM(C25:C40)</f>
        <v>2300</v>
      </c>
      <c r="D41" s="133">
        <f t="shared" si="5"/>
        <v>0</v>
      </c>
      <c r="E41" s="133">
        <f t="shared" si="5"/>
        <v>583</v>
      </c>
      <c r="F41" s="133">
        <f t="shared" si="5"/>
        <v>0</v>
      </c>
      <c r="G41" s="133">
        <f t="shared" si="5"/>
        <v>707</v>
      </c>
      <c r="H41" s="320">
        <f t="shared" si="5"/>
        <v>0</v>
      </c>
      <c r="I41" s="320">
        <f t="shared" si="5"/>
        <v>1010</v>
      </c>
      <c r="J41" s="133">
        <f t="shared" si="5"/>
        <v>0</v>
      </c>
    </row>
    <row r="42" spans="1:10" x14ac:dyDescent="0.25">
      <c r="A42" s="322"/>
      <c r="B42" s="322"/>
      <c r="C42" s="322"/>
      <c r="D42" s="322"/>
      <c r="E42" s="322">
        <f>E41+G41+I41</f>
        <v>2300</v>
      </c>
      <c r="F42" s="323"/>
      <c r="G42" s="323"/>
      <c r="H42" s="323"/>
      <c r="I42" s="322"/>
      <c r="J42" s="322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7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4.28515625" style="29" customWidth="1"/>
    <col min="4" max="4" width="16.28515625" style="29" customWidth="1"/>
    <col min="5" max="5" width="13.7109375" style="29" customWidth="1"/>
    <col min="6" max="6" width="17.7109375" style="112" customWidth="1"/>
    <col min="7" max="7" width="12.42578125" style="112" customWidth="1"/>
    <col min="8" max="8" width="16.7109375" style="112" customWidth="1"/>
    <col min="9" max="9" width="11.14062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x14ac:dyDescent="0.25">
      <c r="A3" s="134" t="s">
        <v>366</v>
      </c>
      <c r="B3" s="134"/>
      <c r="F3" s="29"/>
      <c r="G3" s="29"/>
      <c r="H3" s="2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865" t="s">
        <v>166</v>
      </c>
      <c r="B7" s="122" t="s">
        <v>238</v>
      </c>
      <c r="C7" s="327">
        <f t="shared" ref="C7:C15" si="0">E7+G7+I7</f>
        <v>0</v>
      </c>
      <c r="D7" s="327">
        <f t="shared" ref="D7:D15" si="1">F7+H7+J7</f>
        <v>0</v>
      </c>
      <c r="E7" s="327"/>
      <c r="F7" s="327"/>
      <c r="G7" s="327"/>
      <c r="H7" s="354"/>
      <c r="I7" s="315"/>
      <c r="J7" s="315"/>
    </row>
    <row r="8" spans="1:10" ht="19.899999999999999" customHeight="1" x14ac:dyDescent="0.25">
      <c r="A8" s="866"/>
      <c r="B8" s="122" t="s">
        <v>237</v>
      </c>
      <c r="C8" s="327">
        <f t="shared" si="0"/>
        <v>0</v>
      </c>
      <c r="D8" s="327">
        <f t="shared" si="1"/>
        <v>0</v>
      </c>
      <c r="E8" s="327"/>
      <c r="F8" s="327"/>
      <c r="G8" s="327"/>
      <c r="H8" s="354"/>
      <c r="I8" s="315"/>
      <c r="J8" s="315"/>
    </row>
    <row r="9" spans="1:10" ht="49.9" customHeight="1" x14ac:dyDescent="0.25">
      <c r="A9" s="867"/>
      <c r="B9" s="122" t="s">
        <v>236</v>
      </c>
      <c r="C9" s="327">
        <f t="shared" si="0"/>
        <v>0</v>
      </c>
      <c r="D9" s="327">
        <f t="shared" si="1"/>
        <v>0</v>
      </c>
      <c r="E9" s="327"/>
      <c r="F9" s="327"/>
      <c r="G9" s="327"/>
      <c r="H9" s="354"/>
      <c r="I9" s="315"/>
      <c r="J9" s="315"/>
    </row>
    <row r="10" spans="1:10" ht="19.899999999999999" customHeight="1" x14ac:dyDescent="0.25">
      <c r="A10" s="361" t="s">
        <v>235</v>
      </c>
      <c r="B10" s="122" t="s">
        <v>234</v>
      </c>
      <c r="C10" s="331">
        <f t="shared" si="0"/>
        <v>339</v>
      </c>
      <c r="D10" s="327">
        <f t="shared" si="1"/>
        <v>0</v>
      </c>
      <c r="E10" s="327"/>
      <c r="F10" s="327"/>
      <c r="G10" s="327"/>
      <c r="H10" s="354"/>
      <c r="I10" s="315">
        <v>339</v>
      </c>
      <c r="J10" s="315"/>
    </row>
    <row r="11" spans="1:10" ht="19.899999999999999" customHeight="1" x14ac:dyDescent="0.25">
      <c r="A11" s="361" t="s">
        <v>233</v>
      </c>
      <c r="B11" s="122" t="s">
        <v>232</v>
      </c>
      <c r="C11" s="327">
        <f t="shared" si="0"/>
        <v>0</v>
      </c>
      <c r="D11" s="327">
        <f t="shared" si="1"/>
        <v>0</v>
      </c>
      <c r="E11" s="327"/>
      <c r="F11" s="327"/>
      <c r="G11" s="327"/>
      <c r="H11" s="354"/>
      <c r="I11" s="315"/>
      <c r="J11" s="315"/>
    </row>
    <row r="12" spans="1:10" ht="19.899999999999999" customHeight="1" x14ac:dyDescent="0.25">
      <c r="A12" s="361" t="s">
        <v>231</v>
      </c>
      <c r="B12" s="122" t="s">
        <v>230</v>
      </c>
      <c r="C12" s="327">
        <f t="shared" si="0"/>
        <v>0</v>
      </c>
      <c r="D12" s="327">
        <f t="shared" si="1"/>
        <v>0</v>
      </c>
      <c r="E12" s="327"/>
      <c r="F12" s="327"/>
      <c r="G12" s="327"/>
      <c r="H12" s="354"/>
      <c r="I12" s="315"/>
      <c r="J12" s="315"/>
    </row>
    <row r="13" spans="1:10" ht="19.899999999999999" customHeight="1" x14ac:dyDescent="0.25">
      <c r="A13" s="365" t="s">
        <v>157</v>
      </c>
      <c r="B13" s="122" t="s">
        <v>156</v>
      </c>
      <c r="C13" s="327">
        <f t="shared" si="0"/>
        <v>0</v>
      </c>
      <c r="D13" s="327">
        <f t="shared" si="1"/>
        <v>0</v>
      </c>
      <c r="E13" s="327"/>
      <c r="F13" s="327"/>
      <c r="G13" s="327"/>
      <c r="H13" s="354"/>
      <c r="I13" s="315"/>
      <c r="J13" s="315"/>
    </row>
    <row r="14" spans="1:10" ht="16.149999999999999" customHeight="1" x14ac:dyDescent="0.25">
      <c r="A14" s="361" t="s">
        <v>229</v>
      </c>
      <c r="B14" s="122" t="s">
        <v>228</v>
      </c>
      <c r="C14" s="327">
        <f t="shared" si="0"/>
        <v>0</v>
      </c>
      <c r="D14" s="327">
        <f t="shared" si="1"/>
        <v>0</v>
      </c>
      <c r="E14" s="327"/>
      <c r="F14" s="327"/>
      <c r="G14" s="327"/>
      <c r="H14" s="354"/>
      <c r="I14" s="315"/>
      <c r="J14" s="315"/>
    </row>
    <row r="15" spans="1:10" ht="16.149999999999999" customHeight="1" x14ac:dyDescent="0.25">
      <c r="A15" s="361" t="s">
        <v>227</v>
      </c>
      <c r="B15" s="122" t="s">
        <v>226</v>
      </c>
      <c r="C15" s="327">
        <f t="shared" si="0"/>
        <v>0</v>
      </c>
      <c r="D15" s="327">
        <f t="shared" si="1"/>
        <v>0</v>
      </c>
      <c r="E15" s="327"/>
      <c r="F15" s="327"/>
      <c r="G15" s="327"/>
      <c r="H15" s="354"/>
      <c r="I15" s="315"/>
      <c r="J15" s="315"/>
    </row>
    <row r="16" spans="1:10" ht="16.149999999999999" customHeight="1" x14ac:dyDescent="0.25">
      <c r="A16" s="361" t="s">
        <v>225</v>
      </c>
      <c r="B16" s="122" t="s">
        <v>224</v>
      </c>
      <c r="C16" s="327"/>
      <c r="D16" s="327"/>
      <c r="E16" s="327"/>
      <c r="F16" s="327"/>
      <c r="G16" s="327"/>
      <c r="H16" s="354"/>
      <c r="I16" s="315"/>
      <c r="J16" s="315"/>
    </row>
    <row r="17" spans="1:10" ht="19.899999999999999" customHeight="1" x14ac:dyDescent="0.25">
      <c r="A17" s="361" t="s">
        <v>223</v>
      </c>
      <c r="B17" s="122" t="s">
        <v>222</v>
      </c>
      <c r="C17" s="327">
        <f t="shared" ref="C17:D20" si="2">E17+G17+I17</f>
        <v>0</v>
      </c>
      <c r="D17" s="327">
        <f t="shared" si="2"/>
        <v>0</v>
      </c>
      <c r="E17" s="327"/>
      <c r="F17" s="327"/>
      <c r="G17" s="327"/>
      <c r="H17" s="354"/>
      <c r="I17" s="315"/>
      <c r="J17" s="315"/>
    </row>
    <row r="18" spans="1:10" ht="19.899999999999999" customHeight="1" x14ac:dyDescent="0.25">
      <c r="A18" s="361" t="s">
        <v>221</v>
      </c>
      <c r="B18" s="122" t="s">
        <v>220</v>
      </c>
      <c r="C18" s="327">
        <f t="shared" si="2"/>
        <v>0</v>
      </c>
      <c r="D18" s="327">
        <f t="shared" si="2"/>
        <v>0</v>
      </c>
      <c r="E18" s="327"/>
      <c r="F18" s="327"/>
      <c r="G18" s="327"/>
      <c r="H18" s="354"/>
      <c r="I18" s="315"/>
      <c r="J18" s="315"/>
    </row>
    <row r="19" spans="1:10" ht="19.899999999999999" customHeight="1" x14ac:dyDescent="0.25">
      <c r="A19" s="361" t="s">
        <v>144</v>
      </c>
      <c r="B19" s="122" t="s">
        <v>143</v>
      </c>
      <c r="C19" s="327">
        <f t="shared" si="2"/>
        <v>0</v>
      </c>
      <c r="D19" s="327">
        <f t="shared" si="2"/>
        <v>0</v>
      </c>
      <c r="E19" s="327"/>
      <c r="F19" s="327"/>
      <c r="G19" s="327"/>
      <c r="H19" s="354"/>
      <c r="I19" s="315"/>
      <c r="J19" s="315"/>
    </row>
    <row r="20" spans="1:10" ht="19.899999999999999" customHeight="1" x14ac:dyDescent="0.25">
      <c r="A20" s="361" t="s">
        <v>219</v>
      </c>
      <c r="B20" s="122" t="s">
        <v>218</v>
      </c>
      <c r="C20" s="327">
        <f t="shared" si="2"/>
        <v>0</v>
      </c>
      <c r="D20" s="327">
        <f t="shared" si="2"/>
        <v>0</v>
      </c>
      <c r="E20" s="327"/>
      <c r="F20" s="327"/>
      <c r="G20" s="327"/>
      <c r="H20" s="354"/>
      <c r="I20" s="315"/>
      <c r="J20" s="315"/>
    </row>
    <row r="21" spans="1:10" ht="19.899999999999999" customHeight="1" x14ac:dyDescent="0.25">
      <c r="A21" s="361" t="s">
        <v>217</v>
      </c>
      <c r="B21" s="122"/>
      <c r="C21" s="327">
        <f>SUM(C22:C24)</f>
        <v>0</v>
      </c>
      <c r="D21" s="327"/>
      <c r="E21" s="327">
        <f t="shared" ref="E21:J21" si="3">SUM(E22:E24)</f>
        <v>0</v>
      </c>
      <c r="F21" s="327">
        <f t="shared" si="3"/>
        <v>0</v>
      </c>
      <c r="G21" s="327">
        <f t="shared" si="3"/>
        <v>0</v>
      </c>
      <c r="H21" s="354">
        <f t="shared" si="3"/>
        <v>0</v>
      </c>
      <c r="I21" s="354">
        <f t="shared" si="3"/>
        <v>0</v>
      </c>
      <c r="J21" s="327">
        <f t="shared" si="3"/>
        <v>0</v>
      </c>
    </row>
    <row r="22" spans="1:10" ht="31.9" customHeight="1" x14ac:dyDescent="0.25">
      <c r="A22" s="868" t="s">
        <v>216</v>
      </c>
      <c r="B22" s="130" t="s">
        <v>215</v>
      </c>
      <c r="C22" s="327">
        <f t="shared" ref="C22:D27" si="4">E22+G22+I22</f>
        <v>0</v>
      </c>
      <c r="D22" s="327">
        <f t="shared" si="4"/>
        <v>0</v>
      </c>
      <c r="E22" s="327"/>
      <c r="F22" s="327"/>
      <c r="G22" s="327"/>
      <c r="H22" s="354"/>
      <c r="I22" s="315"/>
      <c r="J22" s="315"/>
    </row>
    <row r="23" spans="1:10" ht="52.15" customHeight="1" x14ac:dyDescent="0.25">
      <c r="A23" s="866"/>
      <c r="B23" s="129" t="s">
        <v>214</v>
      </c>
      <c r="C23" s="327">
        <f t="shared" si="4"/>
        <v>0</v>
      </c>
      <c r="D23" s="327">
        <f t="shared" si="4"/>
        <v>0</v>
      </c>
      <c r="E23" s="327"/>
      <c r="F23" s="327"/>
      <c r="G23" s="327"/>
      <c r="H23" s="354"/>
      <c r="I23" s="315"/>
      <c r="J23" s="315"/>
    </row>
    <row r="24" spans="1:10" ht="42" customHeight="1" x14ac:dyDescent="0.25">
      <c r="A24" s="867"/>
      <c r="B24" s="129" t="s">
        <v>213</v>
      </c>
      <c r="C24" s="327">
        <f t="shared" si="4"/>
        <v>0</v>
      </c>
      <c r="D24" s="327">
        <f t="shared" si="4"/>
        <v>0</v>
      </c>
      <c r="E24" s="327"/>
      <c r="F24" s="327"/>
      <c r="G24" s="327"/>
      <c r="H24" s="354"/>
      <c r="I24" s="315"/>
      <c r="J24" s="315"/>
    </row>
    <row r="25" spans="1:10" ht="24" customHeight="1" x14ac:dyDescent="0.25">
      <c r="A25" s="361" t="s">
        <v>212</v>
      </c>
      <c r="B25" s="129" t="s">
        <v>211</v>
      </c>
      <c r="C25" s="331">
        <f t="shared" si="4"/>
        <v>396</v>
      </c>
      <c r="D25" s="327">
        <f t="shared" si="4"/>
        <v>0</v>
      </c>
      <c r="E25" s="327"/>
      <c r="F25" s="327"/>
      <c r="G25" s="327">
        <v>396</v>
      </c>
      <c r="H25" s="354"/>
      <c r="I25" s="315"/>
      <c r="J25" s="315"/>
    </row>
    <row r="26" spans="1:10" ht="19.899999999999999" customHeight="1" x14ac:dyDescent="0.25">
      <c r="A26" s="365" t="s">
        <v>122</v>
      </c>
      <c r="B26" s="122" t="s">
        <v>123</v>
      </c>
      <c r="C26" s="327">
        <f t="shared" si="4"/>
        <v>10</v>
      </c>
      <c r="D26" s="327">
        <f t="shared" si="4"/>
        <v>10</v>
      </c>
      <c r="E26" s="327"/>
      <c r="F26" s="327"/>
      <c r="G26" s="327">
        <v>10</v>
      </c>
      <c r="H26" s="354">
        <v>10</v>
      </c>
      <c r="I26" s="315"/>
      <c r="J26" s="315"/>
    </row>
    <row r="27" spans="1:10" ht="19.899999999999999" customHeight="1" x14ac:dyDescent="0.25">
      <c r="A27" s="361" t="s">
        <v>210</v>
      </c>
      <c r="B27" s="122" t="s">
        <v>121</v>
      </c>
      <c r="C27" s="331">
        <f t="shared" si="4"/>
        <v>195</v>
      </c>
      <c r="D27" s="327">
        <f t="shared" si="4"/>
        <v>0</v>
      </c>
      <c r="E27" s="327"/>
      <c r="F27" s="327"/>
      <c r="G27" s="354"/>
      <c r="H27" s="354"/>
      <c r="I27" s="368">
        <v>195</v>
      </c>
      <c r="J27" s="315"/>
    </row>
    <row r="28" spans="1:10" ht="19.899999999999999" customHeight="1" x14ac:dyDescent="0.25">
      <c r="A28" s="361" t="s">
        <v>209</v>
      </c>
      <c r="B28" s="122" t="s">
        <v>208</v>
      </c>
      <c r="C28" s="331">
        <v>245</v>
      </c>
      <c r="D28" s="327">
        <f t="shared" ref="D28:D40" si="5">F28+H28+J28</f>
        <v>0</v>
      </c>
      <c r="E28" s="327"/>
      <c r="F28" s="327"/>
      <c r="G28" s="354"/>
      <c r="H28" s="354"/>
      <c r="I28" s="368">
        <v>245</v>
      </c>
      <c r="J28" s="315"/>
    </row>
    <row r="29" spans="1:10" ht="19.899999999999999" customHeight="1" x14ac:dyDescent="0.25">
      <c r="A29" s="361" t="s">
        <v>207</v>
      </c>
      <c r="B29" s="122" t="s">
        <v>206</v>
      </c>
      <c r="C29" s="327">
        <f>E29+G29+I29</f>
        <v>0</v>
      </c>
      <c r="D29" s="327">
        <f t="shared" si="5"/>
        <v>0</v>
      </c>
      <c r="E29" s="327"/>
      <c r="F29" s="327"/>
      <c r="G29" s="354"/>
      <c r="H29" s="354"/>
      <c r="I29" s="368"/>
      <c r="J29" s="315"/>
    </row>
    <row r="30" spans="1:10" ht="19.899999999999999" customHeight="1" x14ac:dyDescent="0.25">
      <c r="A30" s="361" t="s">
        <v>205</v>
      </c>
      <c r="B30" s="122" t="s">
        <v>204</v>
      </c>
      <c r="C30" s="331">
        <v>294</v>
      </c>
      <c r="D30" s="327">
        <f t="shared" si="5"/>
        <v>0</v>
      </c>
      <c r="E30" s="327"/>
      <c r="F30" s="327"/>
      <c r="G30" s="354"/>
      <c r="H30" s="354"/>
      <c r="I30" s="368">
        <v>294</v>
      </c>
      <c r="J30" s="315"/>
    </row>
    <row r="31" spans="1:10" ht="19.899999999999999" customHeight="1" x14ac:dyDescent="0.25">
      <c r="A31" s="332" t="s">
        <v>203</v>
      </c>
      <c r="B31" s="122" t="s">
        <v>202</v>
      </c>
      <c r="C31" s="327">
        <f>E31+G31+I31</f>
        <v>0</v>
      </c>
      <c r="D31" s="327">
        <f t="shared" si="5"/>
        <v>0</v>
      </c>
      <c r="E31" s="327"/>
      <c r="F31" s="327"/>
      <c r="G31" s="327"/>
      <c r="H31" s="354"/>
      <c r="I31" s="315"/>
      <c r="J31" s="315"/>
    </row>
    <row r="32" spans="1:10" ht="19.899999999999999" customHeight="1" x14ac:dyDescent="0.25">
      <c r="A32" s="361" t="s">
        <v>201</v>
      </c>
      <c r="B32" s="122" t="s">
        <v>200</v>
      </c>
      <c r="C32" s="327">
        <f>E32+G32+I32</f>
        <v>0</v>
      </c>
      <c r="D32" s="327">
        <f t="shared" si="5"/>
        <v>0</v>
      </c>
      <c r="E32" s="327"/>
      <c r="F32" s="327"/>
      <c r="G32" s="327"/>
      <c r="H32" s="354"/>
      <c r="I32" s="315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327">
        <f>E33+G33+I33</f>
        <v>0</v>
      </c>
      <c r="D33" s="327">
        <f t="shared" si="5"/>
        <v>0</v>
      </c>
      <c r="E33" s="327"/>
      <c r="F33" s="327"/>
      <c r="G33" s="327"/>
      <c r="H33" s="354"/>
      <c r="I33" s="315"/>
      <c r="J33" s="315"/>
    </row>
    <row r="34" spans="1:10" ht="19.899999999999999" customHeight="1" x14ac:dyDescent="0.25">
      <c r="A34" s="361" t="s">
        <v>197</v>
      </c>
      <c r="B34" s="122" t="s">
        <v>196</v>
      </c>
      <c r="C34" s="331">
        <v>260</v>
      </c>
      <c r="D34" s="327">
        <f t="shared" si="5"/>
        <v>0</v>
      </c>
      <c r="E34" s="327">
        <v>260</v>
      </c>
      <c r="F34" s="327"/>
      <c r="G34" s="327"/>
      <c r="H34" s="354"/>
      <c r="I34" s="315"/>
      <c r="J34" s="315"/>
    </row>
    <row r="35" spans="1:10" ht="19.899999999999999" customHeight="1" x14ac:dyDescent="0.25">
      <c r="A35" s="869" t="s">
        <v>195</v>
      </c>
      <c r="B35" s="122" t="s">
        <v>194</v>
      </c>
      <c r="C35" s="327">
        <f>E35+G35+I35</f>
        <v>0</v>
      </c>
      <c r="D35" s="327">
        <f t="shared" si="5"/>
        <v>0</v>
      </c>
      <c r="E35" s="327"/>
      <c r="F35" s="327"/>
      <c r="G35" s="327"/>
      <c r="H35" s="354"/>
      <c r="I35" s="315"/>
      <c r="J35" s="315"/>
    </row>
    <row r="36" spans="1:10" ht="19.899999999999999" customHeight="1" x14ac:dyDescent="0.25">
      <c r="A36" s="870"/>
      <c r="B36" s="122" t="s">
        <v>193</v>
      </c>
      <c r="C36" s="327">
        <f>E36+G36+I36</f>
        <v>0</v>
      </c>
      <c r="D36" s="327">
        <f t="shared" si="5"/>
        <v>0</v>
      </c>
      <c r="E36" s="327"/>
      <c r="F36" s="327"/>
      <c r="G36" s="327"/>
      <c r="H36" s="354"/>
      <c r="I36" s="315"/>
      <c r="J36" s="315"/>
    </row>
    <row r="37" spans="1:10" ht="19.899999999999999" customHeight="1" x14ac:dyDescent="0.25">
      <c r="A37" s="332" t="s">
        <v>192</v>
      </c>
      <c r="B37" s="122" t="s">
        <v>191</v>
      </c>
      <c r="C37" s="327">
        <f>E37+G37+I37</f>
        <v>0</v>
      </c>
      <c r="D37" s="327">
        <f t="shared" si="5"/>
        <v>0</v>
      </c>
      <c r="E37" s="327"/>
      <c r="F37" s="327"/>
      <c r="G37" s="327"/>
      <c r="H37" s="354"/>
      <c r="I37" s="315"/>
      <c r="J37" s="315"/>
    </row>
    <row r="38" spans="1:10" ht="19.899999999999999" customHeight="1" x14ac:dyDescent="0.25">
      <c r="A38" s="332" t="s">
        <v>190</v>
      </c>
      <c r="B38" s="122" t="s">
        <v>93</v>
      </c>
      <c r="C38" s="331">
        <v>165</v>
      </c>
      <c r="D38" s="327">
        <f t="shared" si="5"/>
        <v>0</v>
      </c>
      <c r="E38" s="327"/>
      <c r="F38" s="327"/>
      <c r="G38" s="354"/>
      <c r="H38" s="354"/>
      <c r="I38" s="368">
        <v>165</v>
      </c>
      <c r="J38" s="315"/>
    </row>
    <row r="39" spans="1:10" ht="19.899999999999999" customHeight="1" x14ac:dyDescent="0.25">
      <c r="A39" s="361" t="s">
        <v>189</v>
      </c>
      <c r="B39" s="122" t="s">
        <v>188</v>
      </c>
      <c r="C39" s="331">
        <v>200</v>
      </c>
      <c r="D39" s="327">
        <f t="shared" si="5"/>
        <v>0</v>
      </c>
      <c r="E39" s="327"/>
      <c r="F39" s="327"/>
      <c r="G39" s="354"/>
      <c r="H39" s="354"/>
      <c r="I39" s="368">
        <v>200</v>
      </c>
      <c r="J39" s="315"/>
    </row>
    <row r="40" spans="1:10" ht="19.899999999999999" customHeight="1" x14ac:dyDescent="0.25">
      <c r="A40" s="361" t="s">
        <v>187</v>
      </c>
      <c r="B40" s="122" t="s">
        <v>186</v>
      </c>
      <c r="C40" s="327">
        <f>E40+G40+I40</f>
        <v>0</v>
      </c>
      <c r="D40" s="327">
        <f t="shared" si="5"/>
        <v>0</v>
      </c>
      <c r="E40" s="327"/>
      <c r="F40" s="327"/>
      <c r="G40" s="327"/>
      <c r="H40" s="354"/>
      <c r="I40" s="315"/>
      <c r="J40" s="315"/>
    </row>
    <row r="41" spans="1:10" s="114" customFormat="1" ht="31.9" customHeight="1" x14ac:dyDescent="0.2">
      <c r="A41" s="207" t="s">
        <v>326</v>
      </c>
      <c r="B41" s="358"/>
      <c r="C41" s="366">
        <f t="shared" ref="C41:J41" si="6">SUM(C7:C21)+SUM(C25:C40)</f>
        <v>2104</v>
      </c>
      <c r="D41" s="366">
        <f t="shared" si="6"/>
        <v>10</v>
      </c>
      <c r="E41" s="366">
        <f t="shared" si="6"/>
        <v>260</v>
      </c>
      <c r="F41" s="366">
        <f t="shared" si="6"/>
        <v>0</v>
      </c>
      <c r="G41" s="366">
        <f t="shared" si="6"/>
        <v>406</v>
      </c>
      <c r="H41" s="367">
        <f t="shared" si="6"/>
        <v>10</v>
      </c>
      <c r="I41" s="367">
        <f t="shared" si="6"/>
        <v>1438</v>
      </c>
      <c r="J41" s="366">
        <f t="shared" si="6"/>
        <v>0</v>
      </c>
    </row>
    <row r="42" spans="1:10" x14ac:dyDescent="0.25">
      <c r="A42" s="322"/>
      <c r="B42" s="322"/>
      <c r="C42" s="322"/>
      <c r="D42" s="322"/>
      <c r="E42" s="322">
        <f>E41+G41+I41</f>
        <v>2104</v>
      </c>
      <c r="F42" s="323"/>
      <c r="G42" s="323"/>
      <c r="H42" s="323"/>
      <c r="I42" s="322"/>
      <c r="J42" s="322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topLeftCell="A13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0.7109375" style="112" customWidth="1"/>
    <col min="4" max="4" width="16.28515625" style="112" customWidth="1"/>
    <col min="5" max="5" width="10.5703125" style="112" customWidth="1"/>
    <col min="6" max="6" width="17.7109375" style="112" customWidth="1"/>
    <col min="7" max="7" width="10" style="112" customWidth="1"/>
    <col min="8" max="8" width="16.7109375" style="112" customWidth="1"/>
    <col min="9" max="9" width="9.710937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x14ac:dyDescent="0.25">
      <c r="A3" s="134" t="s">
        <v>332</v>
      </c>
      <c r="B3" s="134" t="s">
        <v>367</v>
      </c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865" t="s">
        <v>166</v>
      </c>
      <c r="B7" s="122" t="s">
        <v>238</v>
      </c>
      <c r="C7" s="373">
        <f t="shared" ref="C7:C15" si="0">E7+G7+I7</f>
        <v>0</v>
      </c>
      <c r="D7" s="373">
        <f t="shared" ref="D7:D15" si="1">F7+H7+J7</f>
        <v>0</v>
      </c>
      <c r="E7" s="373"/>
      <c r="F7" s="373"/>
      <c r="G7" s="373"/>
      <c r="H7" s="372"/>
      <c r="I7" s="315"/>
      <c r="J7" s="315"/>
    </row>
    <row r="8" spans="1:10" ht="19.899999999999999" customHeight="1" x14ac:dyDescent="0.25">
      <c r="A8" s="866"/>
      <c r="B8" s="122" t="s">
        <v>237</v>
      </c>
      <c r="C8" s="373">
        <f t="shared" si="0"/>
        <v>0</v>
      </c>
      <c r="D8" s="373">
        <f t="shared" si="1"/>
        <v>0</v>
      </c>
      <c r="E8" s="373"/>
      <c r="F8" s="373"/>
      <c r="G8" s="373"/>
      <c r="H8" s="372"/>
      <c r="I8" s="315"/>
      <c r="J8" s="315"/>
    </row>
    <row r="9" spans="1:10" ht="49.9" customHeight="1" x14ac:dyDescent="0.25">
      <c r="A9" s="867"/>
      <c r="B9" s="122" t="s">
        <v>236</v>
      </c>
      <c r="C9" s="373">
        <f t="shared" si="0"/>
        <v>0</v>
      </c>
      <c r="D9" s="373">
        <f t="shared" si="1"/>
        <v>0</v>
      </c>
      <c r="E9" s="373"/>
      <c r="F9" s="373"/>
      <c r="G9" s="373"/>
      <c r="H9" s="372"/>
      <c r="I9" s="315"/>
      <c r="J9" s="315"/>
    </row>
    <row r="10" spans="1:10" ht="19.899999999999999" customHeight="1" x14ac:dyDescent="0.25">
      <c r="A10" s="361" t="s">
        <v>235</v>
      </c>
      <c r="B10" s="122" t="s">
        <v>234</v>
      </c>
      <c r="C10" s="373">
        <f t="shared" si="0"/>
        <v>0</v>
      </c>
      <c r="D10" s="373">
        <f t="shared" si="1"/>
        <v>0</v>
      </c>
      <c r="E10" s="373"/>
      <c r="F10" s="373"/>
      <c r="G10" s="373"/>
      <c r="H10" s="372"/>
      <c r="I10" s="315"/>
      <c r="J10" s="315"/>
    </row>
    <row r="11" spans="1:10" ht="19.899999999999999" customHeight="1" x14ac:dyDescent="0.25">
      <c r="A11" s="361" t="s">
        <v>233</v>
      </c>
      <c r="B11" s="122" t="s">
        <v>232</v>
      </c>
      <c r="C11" s="373">
        <f t="shared" si="0"/>
        <v>0</v>
      </c>
      <c r="D11" s="373">
        <f t="shared" si="1"/>
        <v>0</v>
      </c>
      <c r="E11" s="373"/>
      <c r="F11" s="373"/>
      <c r="G11" s="373"/>
      <c r="H11" s="372"/>
      <c r="I11" s="315"/>
      <c r="J11" s="315"/>
    </row>
    <row r="12" spans="1:10" ht="19.899999999999999" customHeight="1" x14ac:dyDescent="0.25">
      <c r="A12" s="361" t="s">
        <v>231</v>
      </c>
      <c r="B12" s="122" t="s">
        <v>230</v>
      </c>
      <c r="C12" s="373">
        <f t="shared" si="0"/>
        <v>0</v>
      </c>
      <c r="D12" s="373">
        <f t="shared" si="1"/>
        <v>0</v>
      </c>
      <c r="E12" s="373"/>
      <c r="F12" s="373"/>
      <c r="G12" s="373"/>
      <c r="H12" s="372"/>
      <c r="I12" s="315"/>
      <c r="J12" s="315"/>
    </row>
    <row r="13" spans="1:10" ht="19.899999999999999" customHeight="1" x14ac:dyDescent="0.25">
      <c r="A13" s="365" t="s">
        <v>157</v>
      </c>
      <c r="B13" s="122" t="s">
        <v>156</v>
      </c>
      <c r="C13" s="373">
        <f t="shared" si="0"/>
        <v>0</v>
      </c>
      <c r="D13" s="373">
        <f t="shared" si="1"/>
        <v>0</v>
      </c>
      <c r="E13" s="373"/>
      <c r="F13" s="373"/>
      <c r="G13" s="373"/>
      <c r="H13" s="372"/>
      <c r="I13" s="315"/>
      <c r="J13" s="315"/>
    </row>
    <row r="14" spans="1:10" ht="16.149999999999999" customHeight="1" x14ac:dyDescent="0.25">
      <c r="A14" s="361" t="s">
        <v>229</v>
      </c>
      <c r="B14" s="122" t="s">
        <v>228</v>
      </c>
      <c r="C14" s="373">
        <f t="shared" si="0"/>
        <v>0</v>
      </c>
      <c r="D14" s="373">
        <f t="shared" si="1"/>
        <v>0</v>
      </c>
      <c r="E14" s="373"/>
      <c r="F14" s="373"/>
      <c r="G14" s="373"/>
      <c r="H14" s="372"/>
      <c r="I14" s="315"/>
      <c r="J14" s="315"/>
    </row>
    <row r="15" spans="1:10" ht="16.149999999999999" customHeight="1" x14ac:dyDescent="0.25">
      <c r="A15" s="361" t="s">
        <v>227</v>
      </c>
      <c r="B15" s="122" t="s">
        <v>226</v>
      </c>
      <c r="C15" s="373">
        <f t="shared" si="0"/>
        <v>0</v>
      </c>
      <c r="D15" s="373">
        <f t="shared" si="1"/>
        <v>0</v>
      </c>
      <c r="E15" s="373"/>
      <c r="F15" s="373"/>
      <c r="G15" s="373"/>
      <c r="H15" s="372"/>
      <c r="I15" s="315"/>
      <c r="J15" s="315"/>
    </row>
    <row r="16" spans="1:10" ht="16.149999999999999" customHeight="1" x14ac:dyDescent="0.25">
      <c r="A16" s="361" t="s">
        <v>225</v>
      </c>
      <c r="B16" s="122" t="s">
        <v>224</v>
      </c>
      <c r="C16" s="373"/>
      <c r="D16" s="373"/>
      <c r="E16" s="373"/>
      <c r="F16" s="373"/>
      <c r="G16" s="373"/>
      <c r="H16" s="372"/>
      <c r="I16" s="315"/>
      <c r="J16" s="315"/>
    </row>
    <row r="17" spans="1:10" ht="19.899999999999999" customHeight="1" x14ac:dyDescent="0.25">
      <c r="A17" s="361" t="s">
        <v>223</v>
      </c>
      <c r="B17" s="122" t="s">
        <v>222</v>
      </c>
      <c r="C17" s="373">
        <f t="shared" ref="C17:D20" si="2">E17+G17+I17</f>
        <v>0</v>
      </c>
      <c r="D17" s="373">
        <f t="shared" si="2"/>
        <v>0</v>
      </c>
      <c r="E17" s="373"/>
      <c r="F17" s="373"/>
      <c r="G17" s="373"/>
      <c r="H17" s="372"/>
      <c r="I17" s="315"/>
      <c r="J17" s="315"/>
    </row>
    <row r="18" spans="1:10" ht="19.899999999999999" customHeight="1" x14ac:dyDescent="0.25">
      <c r="A18" s="361" t="s">
        <v>221</v>
      </c>
      <c r="B18" s="122" t="s">
        <v>220</v>
      </c>
      <c r="C18" s="373">
        <f t="shared" si="2"/>
        <v>0</v>
      </c>
      <c r="D18" s="373">
        <f t="shared" si="2"/>
        <v>0</v>
      </c>
      <c r="E18" s="373"/>
      <c r="F18" s="373"/>
      <c r="G18" s="373"/>
      <c r="H18" s="372"/>
      <c r="I18" s="315"/>
      <c r="J18" s="315"/>
    </row>
    <row r="19" spans="1:10" ht="19.899999999999999" customHeight="1" x14ac:dyDescent="0.25">
      <c r="A19" s="361" t="s">
        <v>144</v>
      </c>
      <c r="B19" s="122" t="s">
        <v>143</v>
      </c>
      <c r="C19" s="373">
        <f t="shared" si="2"/>
        <v>0</v>
      </c>
      <c r="D19" s="373">
        <f t="shared" si="2"/>
        <v>0</v>
      </c>
      <c r="E19" s="373"/>
      <c r="F19" s="373"/>
      <c r="G19" s="373"/>
      <c r="H19" s="372"/>
      <c r="I19" s="315"/>
      <c r="J19" s="315"/>
    </row>
    <row r="20" spans="1:10" ht="19.899999999999999" customHeight="1" x14ac:dyDescent="0.25">
      <c r="A20" s="361" t="s">
        <v>219</v>
      </c>
      <c r="B20" s="122" t="s">
        <v>218</v>
      </c>
      <c r="C20" s="373">
        <f t="shared" si="2"/>
        <v>0</v>
      </c>
      <c r="D20" s="373">
        <f t="shared" si="2"/>
        <v>0</v>
      </c>
      <c r="E20" s="373"/>
      <c r="F20" s="373"/>
      <c r="G20" s="373"/>
      <c r="H20" s="372"/>
      <c r="I20" s="315"/>
      <c r="J20" s="315"/>
    </row>
    <row r="21" spans="1:10" ht="19.899999999999999" customHeight="1" x14ac:dyDescent="0.25">
      <c r="A21" s="361" t="s">
        <v>217</v>
      </c>
      <c r="B21" s="122"/>
      <c r="C21" s="373">
        <f>SUM(C22:C24)</f>
        <v>0</v>
      </c>
      <c r="D21" s="373"/>
      <c r="E21" s="373">
        <f t="shared" ref="E21:J21" si="3">SUM(E22:E24)</f>
        <v>0</v>
      </c>
      <c r="F21" s="373">
        <f t="shared" si="3"/>
        <v>0</v>
      </c>
      <c r="G21" s="373">
        <f t="shared" si="3"/>
        <v>0</v>
      </c>
      <c r="H21" s="372">
        <f t="shared" si="3"/>
        <v>0</v>
      </c>
      <c r="I21" s="372">
        <f t="shared" si="3"/>
        <v>0</v>
      </c>
      <c r="J21" s="373">
        <f t="shared" si="3"/>
        <v>0</v>
      </c>
    </row>
    <row r="22" spans="1:10" ht="31.9" customHeight="1" x14ac:dyDescent="0.25">
      <c r="A22" s="868" t="s">
        <v>216</v>
      </c>
      <c r="B22" s="130" t="s">
        <v>215</v>
      </c>
      <c r="C22" s="373">
        <f t="shared" ref="C22:D24" si="4">E22+G22+I22</f>
        <v>0</v>
      </c>
      <c r="D22" s="373">
        <f t="shared" si="4"/>
        <v>0</v>
      </c>
      <c r="E22" s="373"/>
      <c r="F22" s="373"/>
      <c r="G22" s="373"/>
      <c r="H22" s="372"/>
      <c r="I22" s="315"/>
      <c r="J22" s="315"/>
    </row>
    <row r="23" spans="1:10" ht="52.15" customHeight="1" x14ac:dyDescent="0.25">
      <c r="A23" s="866"/>
      <c r="B23" s="129" t="s">
        <v>214</v>
      </c>
      <c r="C23" s="373">
        <f t="shared" si="4"/>
        <v>0</v>
      </c>
      <c r="D23" s="373">
        <f t="shared" si="4"/>
        <v>0</v>
      </c>
      <c r="E23" s="373"/>
      <c r="F23" s="373"/>
      <c r="G23" s="373"/>
      <c r="H23" s="372"/>
      <c r="I23" s="315"/>
      <c r="J23" s="315"/>
    </row>
    <row r="24" spans="1:10" ht="40.15" customHeight="1" x14ac:dyDescent="0.25">
      <c r="A24" s="867"/>
      <c r="B24" s="129" t="s">
        <v>213</v>
      </c>
      <c r="C24" s="373">
        <f t="shared" si="4"/>
        <v>0</v>
      </c>
      <c r="D24" s="373">
        <f t="shared" si="4"/>
        <v>0</v>
      </c>
      <c r="E24" s="373"/>
      <c r="F24" s="373"/>
      <c r="G24" s="373"/>
      <c r="H24" s="372"/>
      <c r="I24" s="315"/>
      <c r="J24" s="315"/>
    </row>
    <row r="25" spans="1:10" ht="24" customHeight="1" x14ac:dyDescent="0.25">
      <c r="A25" s="361" t="s">
        <v>212</v>
      </c>
      <c r="B25" s="129" t="s">
        <v>211</v>
      </c>
      <c r="C25" s="378">
        <v>282</v>
      </c>
      <c r="D25" s="373">
        <f t="shared" ref="D25:D40" si="5">F25+H25+J25</f>
        <v>0</v>
      </c>
      <c r="E25" s="373"/>
      <c r="F25" s="373"/>
      <c r="G25" s="375">
        <v>282</v>
      </c>
      <c r="H25" s="372"/>
      <c r="I25" s="315"/>
      <c r="J25" s="315"/>
    </row>
    <row r="26" spans="1:10" ht="19.899999999999999" customHeight="1" x14ac:dyDescent="0.25">
      <c r="A26" s="365" t="s">
        <v>122</v>
      </c>
      <c r="B26" s="122" t="s">
        <v>123</v>
      </c>
      <c r="C26" s="375">
        <f t="shared" ref="C26:C36" si="6">E26+G26+I26</f>
        <v>621</v>
      </c>
      <c r="D26" s="375">
        <f t="shared" si="5"/>
        <v>621</v>
      </c>
      <c r="E26" s="373"/>
      <c r="F26" s="373"/>
      <c r="G26" s="375">
        <v>621</v>
      </c>
      <c r="H26" s="377">
        <v>621</v>
      </c>
      <c r="I26" s="315"/>
      <c r="J26" s="315"/>
    </row>
    <row r="27" spans="1:10" ht="19.899999999999999" customHeight="1" x14ac:dyDescent="0.25">
      <c r="A27" s="361" t="s">
        <v>210</v>
      </c>
      <c r="B27" s="122" t="s">
        <v>121</v>
      </c>
      <c r="C27" s="373">
        <f t="shared" si="6"/>
        <v>0</v>
      </c>
      <c r="D27" s="373">
        <f t="shared" si="5"/>
        <v>0</v>
      </c>
      <c r="E27" s="373"/>
      <c r="F27" s="373"/>
      <c r="G27" s="373"/>
      <c r="H27" s="372"/>
      <c r="I27" s="315"/>
      <c r="J27" s="315"/>
    </row>
    <row r="28" spans="1:10" ht="19.899999999999999" customHeight="1" x14ac:dyDescent="0.25">
      <c r="A28" s="361" t="s">
        <v>209</v>
      </c>
      <c r="B28" s="122" t="s">
        <v>208</v>
      </c>
      <c r="C28" s="373">
        <f t="shared" si="6"/>
        <v>0</v>
      </c>
      <c r="D28" s="373">
        <f t="shared" si="5"/>
        <v>0</v>
      </c>
      <c r="E28" s="373"/>
      <c r="F28" s="373"/>
      <c r="G28" s="373"/>
      <c r="H28" s="372"/>
      <c r="I28" s="315"/>
      <c r="J28" s="315"/>
    </row>
    <row r="29" spans="1:10" ht="19.899999999999999" customHeight="1" x14ac:dyDescent="0.25">
      <c r="A29" s="361" t="s">
        <v>207</v>
      </c>
      <c r="B29" s="122" t="s">
        <v>206</v>
      </c>
      <c r="C29" s="373">
        <f t="shared" si="6"/>
        <v>0</v>
      </c>
      <c r="D29" s="373">
        <f t="shared" si="5"/>
        <v>0</v>
      </c>
      <c r="E29" s="373"/>
      <c r="F29" s="373"/>
      <c r="G29" s="373"/>
      <c r="H29" s="372"/>
      <c r="I29" s="315"/>
      <c r="J29" s="315"/>
    </row>
    <row r="30" spans="1:10" ht="19.899999999999999" customHeight="1" x14ac:dyDescent="0.25">
      <c r="A30" s="361" t="s">
        <v>205</v>
      </c>
      <c r="B30" s="122" t="s">
        <v>204</v>
      </c>
      <c r="C30" s="373">
        <f t="shared" si="6"/>
        <v>0</v>
      </c>
      <c r="D30" s="373">
        <f t="shared" si="5"/>
        <v>0</v>
      </c>
      <c r="E30" s="373"/>
      <c r="F30" s="373"/>
      <c r="G30" s="373"/>
      <c r="H30" s="372"/>
      <c r="I30" s="315"/>
      <c r="J30" s="315"/>
    </row>
    <row r="31" spans="1:10" ht="19.899999999999999" customHeight="1" x14ac:dyDescent="0.25">
      <c r="A31" s="332" t="s">
        <v>203</v>
      </c>
      <c r="B31" s="122" t="s">
        <v>202</v>
      </c>
      <c r="C31" s="373">
        <f t="shared" si="6"/>
        <v>0</v>
      </c>
      <c r="D31" s="373">
        <f t="shared" si="5"/>
        <v>0</v>
      </c>
      <c r="E31" s="373"/>
      <c r="F31" s="373"/>
      <c r="G31" s="373"/>
      <c r="H31" s="372"/>
      <c r="I31" s="315"/>
      <c r="J31" s="315"/>
    </row>
    <row r="32" spans="1:10" ht="19.899999999999999" customHeight="1" x14ac:dyDescent="0.25">
      <c r="A32" s="361" t="s">
        <v>201</v>
      </c>
      <c r="B32" s="122" t="s">
        <v>200</v>
      </c>
      <c r="C32" s="373">
        <f t="shared" si="6"/>
        <v>0</v>
      </c>
      <c r="D32" s="373">
        <f t="shared" si="5"/>
        <v>0</v>
      </c>
      <c r="E32" s="373"/>
      <c r="F32" s="373"/>
      <c r="G32" s="373"/>
      <c r="H32" s="372"/>
      <c r="I32" s="315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373">
        <f t="shared" si="6"/>
        <v>0</v>
      </c>
      <c r="D33" s="373">
        <f t="shared" si="5"/>
        <v>0</v>
      </c>
      <c r="E33" s="373"/>
      <c r="F33" s="373"/>
      <c r="G33" s="373"/>
      <c r="H33" s="372"/>
      <c r="I33" s="315"/>
      <c r="J33" s="315"/>
    </row>
    <row r="34" spans="1:10" ht="19.899999999999999" customHeight="1" x14ac:dyDescent="0.25">
      <c r="A34" s="361" t="s">
        <v>197</v>
      </c>
      <c r="B34" s="122" t="s">
        <v>196</v>
      </c>
      <c r="C34" s="373">
        <f t="shared" si="6"/>
        <v>1250</v>
      </c>
      <c r="D34" s="373">
        <f t="shared" si="5"/>
        <v>0</v>
      </c>
      <c r="E34" s="373">
        <v>1250</v>
      </c>
      <c r="F34" s="373"/>
      <c r="G34" s="373"/>
      <c r="H34" s="372"/>
      <c r="I34" s="315"/>
      <c r="J34" s="315"/>
    </row>
    <row r="35" spans="1:10" ht="19.899999999999999" customHeight="1" x14ac:dyDescent="0.25">
      <c r="A35" s="869" t="s">
        <v>195</v>
      </c>
      <c r="B35" s="122" t="s">
        <v>194</v>
      </c>
      <c r="C35" s="373">
        <f t="shared" si="6"/>
        <v>110</v>
      </c>
      <c r="D35" s="373">
        <f t="shared" si="5"/>
        <v>0</v>
      </c>
      <c r="E35" s="373"/>
      <c r="F35" s="373"/>
      <c r="G35" s="373"/>
      <c r="H35" s="372"/>
      <c r="I35" s="315">
        <v>110</v>
      </c>
      <c r="J35" s="315"/>
    </row>
    <row r="36" spans="1:10" ht="19.899999999999999" customHeight="1" x14ac:dyDescent="0.25">
      <c r="A36" s="870"/>
      <c r="B36" s="122" t="s">
        <v>193</v>
      </c>
      <c r="C36" s="373">
        <f t="shared" si="6"/>
        <v>0</v>
      </c>
      <c r="D36" s="373">
        <f t="shared" si="5"/>
        <v>0</v>
      </c>
      <c r="E36" s="373"/>
      <c r="F36" s="373"/>
      <c r="G36" s="373"/>
      <c r="H36" s="372"/>
      <c r="I36" s="315"/>
      <c r="J36" s="315"/>
    </row>
    <row r="37" spans="1:10" ht="19.899999999999999" customHeight="1" x14ac:dyDescent="0.25">
      <c r="A37" s="332" t="s">
        <v>192</v>
      </c>
      <c r="B37" s="122" t="s">
        <v>191</v>
      </c>
      <c r="C37" s="376">
        <v>550</v>
      </c>
      <c r="D37" s="373">
        <f t="shared" si="5"/>
        <v>0</v>
      </c>
      <c r="E37" s="373"/>
      <c r="F37" s="373"/>
      <c r="G37" s="373">
        <v>480</v>
      </c>
      <c r="H37" s="372"/>
      <c r="I37" s="315">
        <v>70</v>
      </c>
      <c r="J37" s="315"/>
    </row>
    <row r="38" spans="1:10" ht="19.899999999999999" customHeight="1" x14ac:dyDescent="0.25">
      <c r="A38" s="332" t="s">
        <v>190</v>
      </c>
      <c r="B38" s="122" t="s">
        <v>93</v>
      </c>
      <c r="C38" s="375">
        <f>E38+G38+I38</f>
        <v>398</v>
      </c>
      <c r="D38" s="373">
        <f t="shared" si="5"/>
        <v>0</v>
      </c>
      <c r="E38" s="373"/>
      <c r="F38" s="373"/>
      <c r="G38" s="373"/>
      <c r="H38" s="372"/>
      <c r="I38" s="374">
        <v>398</v>
      </c>
      <c r="J38" s="315"/>
    </row>
    <row r="39" spans="1:10" ht="19.899999999999999" customHeight="1" x14ac:dyDescent="0.25">
      <c r="A39" s="361" t="s">
        <v>189</v>
      </c>
      <c r="B39" s="122" t="s">
        <v>188</v>
      </c>
      <c r="C39" s="373">
        <f>E39+G39+I39</f>
        <v>0</v>
      </c>
      <c r="D39" s="373">
        <f t="shared" si="5"/>
        <v>0</v>
      </c>
      <c r="E39" s="373"/>
      <c r="F39" s="373"/>
      <c r="G39" s="373"/>
      <c r="H39" s="372"/>
      <c r="I39" s="315"/>
      <c r="J39" s="315"/>
    </row>
    <row r="40" spans="1:10" ht="19.899999999999999" customHeight="1" x14ac:dyDescent="0.25">
      <c r="A40" s="361" t="s">
        <v>187</v>
      </c>
      <c r="B40" s="122" t="s">
        <v>186</v>
      </c>
      <c r="C40" s="373">
        <f>E40+G40+I40</f>
        <v>220</v>
      </c>
      <c r="D40" s="373">
        <f t="shared" si="5"/>
        <v>0</v>
      </c>
      <c r="E40" s="373">
        <v>220</v>
      </c>
      <c r="F40" s="373"/>
      <c r="G40" s="373"/>
      <c r="H40" s="372"/>
      <c r="I40" s="315"/>
      <c r="J40" s="315"/>
    </row>
    <row r="41" spans="1:10" s="114" customFormat="1" ht="31.9" customHeight="1" x14ac:dyDescent="0.2">
      <c r="A41" s="207" t="s">
        <v>326</v>
      </c>
      <c r="B41" s="358"/>
      <c r="C41" s="370">
        <f t="shared" ref="C41:J41" si="7">SUM(C7:C21)+SUM(C25:C40)</f>
        <v>3431</v>
      </c>
      <c r="D41" s="370">
        <f t="shared" si="7"/>
        <v>621</v>
      </c>
      <c r="E41" s="370">
        <f t="shared" si="7"/>
        <v>1470</v>
      </c>
      <c r="F41" s="370">
        <f t="shared" si="7"/>
        <v>0</v>
      </c>
      <c r="G41" s="370">
        <f t="shared" si="7"/>
        <v>1383</v>
      </c>
      <c r="H41" s="371">
        <f t="shared" si="7"/>
        <v>621</v>
      </c>
      <c r="I41" s="371">
        <f t="shared" si="7"/>
        <v>578</v>
      </c>
      <c r="J41" s="370">
        <f t="shared" si="7"/>
        <v>0</v>
      </c>
    </row>
    <row r="42" spans="1:10" x14ac:dyDescent="0.25">
      <c r="A42" s="322"/>
      <c r="B42" s="322"/>
      <c r="C42" s="323"/>
      <c r="D42" s="323"/>
      <c r="E42" s="369">
        <f>E41+G41+I41</f>
        <v>3431</v>
      </c>
      <c r="F42" s="323"/>
      <c r="G42" s="323"/>
      <c r="H42" s="323"/>
      <c r="I42" s="322"/>
      <c r="J42" s="322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3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7.5703125" style="29" customWidth="1"/>
    <col min="4" max="4" width="16.28515625" style="29" customWidth="1"/>
    <col min="5" max="5" width="12.85546875" style="29" customWidth="1"/>
    <col min="6" max="6" width="17.7109375" style="112" customWidth="1"/>
    <col min="7" max="7" width="13.28515625" style="112" customWidth="1"/>
    <col min="8" max="8" width="16.7109375" style="112" customWidth="1"/>
    <col min="9" max="9" width="12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x14ac:dyDescent="0.25">
      <c r="A3" s="134" t="s">
        <v>332</v>
      </c>
      <c r="B3" s="134" t="s">
        <v>368</v>
      </c>
      <c r="F3" s="29"/>
      <c r="G3" s="29"/>
      <c r="H3" s="2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21.6" customHeight="1" x14ac:dyDescent="0.25">
      <c r="A7" s="865" t="s">
        <v>166</v>
      </c>
      <c r="B7" s="122" t="s">
        <v>238</v>
      </c>
      <c r="C7" s="324">
        <f t="shared" ref="C7:C15" si="0">E7+G7+I7</f>
        <v>1450</v>
      </c>
      <c r="D7" s="121">
        <f t="shared" ref="D7:D15" si="1">F7+H7+J7</f>
        <v>0</v>
      </c>
      <c r="E7" s="121"/>
      <c r="F7" s="121"/>
      <c r="G7" s="121">
        <v>1450</v>
      </c>
      <c r="H7" s="317"/>
      <c r="I7" s="315"/>
      <c r="J7" s="315"/>
    </row>
    <row r="8" spans="1:10" ht="19.899999999999999" customHeight="1" x14ac:dyDescent="0.25">
      <c r="A8" s="86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15"/>
      <c r="J8" s="315"/>
    </row>
    <row r="9" spans="1:10" ht="49.9" customHeight="1" x14ac:dyDescent="0.25">
      <c r="A9" s="86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15"/>
      <c r="J9" s="315"/>
    </row>
    <row r="10" spans="1:10" ht="19.899999999999999" customHeight="1" x14ac:dyDescent="0.25">
      <c r="A10" s="361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15"/>
      <c r="J10" s="315"/>
    </row>
    <row r="11" spans="1:10" ht="19.899999999999999" customHeight="1" x14ac:dyDescent="0.25">
      <c r="A11" s="361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15"/>
      <c r="J11" s="315"/>
    </row>
    <row r="12" spans="1:10" ht="19.899999999999999" customHeight="1" x14ac:dyDescent="0.25">
      <c r="A12" s="361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15"/>
      <c r="J12" s="315"/>
    </row>
    <row r="13" spans="1:10" ht="19.899999999999999" customHeight="1" x14ac:dyDescent="0.25">
      <c r="A13" s="365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317"/>
      <c r="I13" s="315"/>
      <c r="J13" s="315"/>
    </row>
    <row r="14" spans="1:10" ht="16.149999999999999" customHeight="1" x14ac:dyDescent="0.25">
      <c r="A14" s="361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315"/>
      <c r="J14" s="315"/>
    </row>
    <row r="15" spans="1:10" ht="16.149999999999999" customHeight="1" x14ac:dyDescent="0.25">
      <c r="A15" s="361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315"/>
      <c r="J15" s="315"/>
    </row>
    <row r="16" spans="1:10" ht="16.149999999999999" customHeight="1" x14ac:dyDescent="0.25">
      <c r="A16" s="361" t="s">
        <v>225</v>
      </c>
      <c r="B16" s="122" t="s">
        <v>224</v>
      </c>
      <c r="C16" s="121"/>
      <c r="D16" s="121"/>
      <c r="E16" s="121"/>
      <c r="F16" s="121"/>
      <c r="G16" s="121"/>
      <c r="H16" s="317"/>
      <c r="I16" s="315"/>
      <c r="J16" s="315"/>
    </row>
    <row r="17" spans="1:10" ht="19.899999999999999" customHeight="1" x14ac:dyDescent="0.25">
      <c r="A17" s="361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315"/>
      <c r="J17" s="315"/>
    </row>
    <row r="18" spans="1:10" ht="19.899999999999999" customHeight="1" x14ac:dyDescent="0.25">
      <c r="A18" s="361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315"/>
      <c r="J18" s="315"/>
    </row>
    <row r="19" spans="1:10" ht="19.899999999999999" customHeight="1" x14ac:dyDescent="0.25">
      <c r="A19" s="361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315"/>
      <c r="J19" s="315"/>
    </row>
    <row r="20" spans="1:10" ht="19.899999999999999" customHeight="1" x14ac:dyDescent="0.25">
      <c r="A20" s="361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317"/>
      <c r="I20" s="315"/>
      <c r="J20" s="315"/>
    </row>
    <row r="21" spans="1:10" ht="19.899999999999999" customHeight="1" x14ac:dyDescent="0.25">
      <c r="A21" s="361" t="s">
        <v>217</v>
      </c>
      <c r="B21" s="122"/>
      <c r="C21" s="121">
        <f>SUM(C22:C24)</f>
        <v>0</v>
      </c>
      <c r="D21" s="121"/>
      <c r="E21" s="121">
        <f t="shared" ref="E21:J21" si="3">SUM(E22:E24)</f>
        <v>0</v>
      </c>
      <c r="F21" s="121">
        <f t="shared" si="3"/>
        <v>0</v>
      </c>
      <c r="G21" s="121">
        <f t="shared" si="3"/>
        <v>0</v>
      </c>
      <c r="H21" s="317">
        <f t="shared" si="3"/>
        <v>0</v>
      </c>
      <c r="I21" s="317">
        <f t="shared" si="3"/>
        <v>0</v>
      </c>
      <c r="J21" s="121">
        <f t="shared" si="3"/>
        <v>0</v>
      </c>
    </row>
    <row r="22" spans="1:10" ht="31.9" customHeight="1" x14ac:dyDescent="0.25">
      <c r="A22" s="86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317"/>
      <c r="I22" s="315"/>
      <c r="J22" s="315"/>
    </row>
    <row r="23" spans="1:10" ht="52.15" customHeight="1" x14ac:dyDescent="0.25">
      <c r="A23" s="86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317"/>
      <c r="I23" s="315"/>
      <c r="J23" s="315"/>
    </row>
    <row r="24" spans="1:10" ht="42" customHeight="1" x14ac:dyDescent="0.25">
      <c r="A24" s="86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317"/>
      <c r="I24" s="315"/>
      <c r="J24" s="315"/>
    </row>
    <row r="25" spans="1:10" ht="24" customHeight="1" x14ac:dyDescent="0.25">
      <c r="A25" s="361" t="s">
        <v>212</v>
      </c>
      <c r="B25" s="12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317"/>
      <c r="I25" s="315"/>
      <c r="J25" s="315"/>
    </row>
    <row r="26" spans="1:10" ht="19.899999999999999" customHeight="1" x14ac:dyDescent="0.25">
      <c r="A26" s="365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317"/>
      <c r="I26" s="315"/>
      <c r="J26" s="315"/>
    </row>
    <row r="27" spans="1:10" ht="19.899999999999999" customHeight="1" x14ac:dyDescent="0.25">
      <c r="A27" s="361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317"/>
      <c r="I27" s="315"/>
      <c r="J27" s="315"/>
    </row>
    <row r="28" spans="1:10" ht="19.899999999999999" customHeight="1" x14ac:dyDescent="0.25">
      <c r="A28" s="361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317"/>
      <c r="I28" s="315"/>
      <c r="J28" s="315"/>
    </row>
    <row r="29" spans="1:10" ht="19.899999999999999" customHeight="1" x14ac:dyDescent="0.25">
      <c r="A29" s="361" t="s">
        <v>207</v>
      </c>
      <c r="B29" s="122" t="s">
        <v>206</v>
      </c>
      <c r="C29" s="121">
        <f t="shared" si="4"/>
        <v>0</v>
      </c>
      <c r="D29" s="121">
        <f t="shared" si="5"/>
        <v>0</v>
      </c>
      <c r="E29" s="121"/>
      <c r="F29" s="121"/>
      <c r="G29" s="121"/>
      <c r="H29" s="317"/>
      <c r="I29" s="315"/>
      <c r="J29" s="315"/>
    </row>
    <row r="30" spans="1:10" ht="19.899999999999999" customHeight="1" x14ac:dyDescent="0.25">
      <c r="A30" s="361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317"/>
      <c r="I30" s="315"/>
      <c r="J30" s="315"/>
    </row>
    <row r="31" spans="1:10" ht="19.899999999999999" customHeight="1" x14ac:dyDescent="0.25">
      <c r="A31" s="332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317"/>
      <c r="I31" s="315"/>
      <c r="J31" s="315"/>
    </row>
    <row r="32" spans="1:10" ht="19.899999999999999" customHeight="1" x14ac:dyDescent="0.25">
      <c r="A32" s="361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317"/>
      <c r="I32" s="315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317"/>
      <c r="I33" s="315"/>
      <c r="J33" s="315"/>
    </row>
    <row r="34" spans="1:10" ht="19.899999999999999" customHeight="1" x14ac:dyDescent="0.25">
      <c r="A34" s="361" t="s">
        <v>197</v>
      </c>
      <c r="B34" s="122" t="s">
        <v>196</v>
      </c>
      <c r="C34" s="121">
        <f t="shared" si="4"/>
        <v>0</v>
      </c>
      <c r="D34" s="121">
        <f t="shared" si="5"/>
        <v>0</v>
      </c>
      <c r="E34" s="121"/>
      <c r="F34" s="121"/>
      <c r="G34" s="121"/>
      <c r="H34" s="317"/>
      <c r="I34" s="315"/>
      <c r="J34" s="315"/>
    </row>
    <row r="35" spans="1:10" ht="19.899999999999999" customHeight="1" x14ac:dyDescent="0.25">
      <c r="A35" s="86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317"/>
      <c r="I35" s="315"/>
      <c r="J35" s="315"/>
    </row>
    <row r="36" spans="1:10" ht="19.899999999999999" customHeight="1" x14ac:dyDescent="0.25">
      <c r="A36" s="87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317"/>
      <c r="I36" s="315"/>
      <c r="J36" s="315"/>
    </row>
    <row r="37" spans="1:10" ht="19.899999999999999" customHeight="1" x14ac:dyDescent="0.25">
      <c r="A37" s="332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317"/>
      <c r="I37" s="315"/>
      <c r="J37" s="315"/>
    </row>
    <row r="38" spans="1:10" ht="19.899999999999999" customHeight="1" x14ac:dyDescent="0.25">
      <c r="A38" s="332" t="s">
        <v>190</v>
      </c>
      <c r="B38" s="122" t="s">
        <v>93</v>
      </c>
      <c r="C38" s="121">
        <f t="shared" si="4"/>
        <v>0</v>
      </c>
      <c r="D38" s="121">
        <f t="shared" si="5"/>
        <v>0</v>
      </c>
      <c r="E38" s="121"/>
      <c r="F38" s="121"/>
      <c r="G38" s="121"/>
      <c r="H38" s="317"/>
      <c r="I38" s="315"/>
      <c r="J38" s="315"/>
    </row>
    <row r="39" spans="1:10" ht="19.899999999999999" customHeight="1" x14ac:dyDescent="0.25">
      <c r="A39" s="361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317"/>
      <c r="I39" s="315"/>
      <c r="J39" s="315"/>
    </row>
    <row r="40" spans="1:10" ht="19.899999999999999" customHeight="1" x14ac:dyDescent="0.25">
      <c r="A40" s="361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317"/>
      <c r="I40" s="315"/>
      <c r="J40" s="315"/>
    </row>
    <row r="41" spans="1:10" s="114" customFormat="1" ht="31.9" customHeight="1" x14ac:dyDescent="0.2">
      <c r="A41" s="207" t="s">
        <v>326</v>
      </c>
      <c r="B41" s="358"/>
      <c r="C41" s="133">
        <f t="shared" ref="C41:J41" si="6">SUM(C7:C21)+SUM(C25:C40)</f>
        <v>1450</v>
      </c>
      <c r="D41" s="133">
        <f t="shared" si="6"/>
        <v>0</v>
      </c>
      <c r="E41" s="133">
        <f t="shared" si="6"/>
        <v>0</v>
      </c>
      <c r="F41" s="133">
        <f t="shared" si="6"/>
        <v>0</v>
      </c>
      <c r="G41" s="133">
        <f t="shared" si="6"/>
        <v>1450</v>
      </c>
      <c r="H41" s="320">
        <f t="shared" si="6"/>
        <v>0</v>
      </c>
      <c r="I41" s="320">
        <f t="shared" si="6"/>
        <v>0</v>
      </c>
      <c r="J41" s="133">
        <f t="shared" si="6"/>
        <v>0</v>
      </c>
    </row>
    <row r="42" spans="1:10" x14ac:dyDescent="0.25">
      <c r="A42" s="322"/>
      <c r="B42" s="322"/>
      <c r="C42" s="322"/>
      <c r="D42" s="322"/>
      <c r="E42" s="322">
        <f>E41+G41+I41</f>
        <v>1450</v>
      </c>
      <c r="F42" s="323"/>
      <c r="G42" s="323"/>
      <c r="H42" s="323"/>
      <c r="I42" s="322"/>
      <c r="J42" s="322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25" zoomScale="75" zoomScaleNormal="60" zoomScaleSheetLayoutView="75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1.7109375" style="29" customWidth="1"/>
    <col min="4" max="4" width="16.28515625" style="29" customWidth="1"/>
    <col min="5" max="5" width="9.85546875" style="29" customWidth="1"/>
    <col min="6" max="6" width="17.7109375" style="112" customWidth="1"/>
    <col min="7" max="7" width="10.5703125" style="112" customWidth="1"/>
    <col min="8" max="8" width="16.7109375" style="112" customWidth="1"/>
    <col min="9" max="9" width="10.7109375" style="29" customWidth="1"/>
    <col min="10" max="10" width="16.7109375" style="29" customWidth="1"/>
    <col min="11" max="234" width="8.85546875" style="29"/>
    <col min="235" max="235" width="33.28515625" style="29" customWidth="1"/>
    <col min="236" max="236" width="35.7109375" style="29" customWidth="1"/>
    <col min="237" max="239" width="8.85546875" style="29"/>
    <col min="240" max="242" width="0" style="29" hidden="1" customWidth="1"/>
    <col min="243" max="245" width="9.28515625" style="29" customWidth="1"/>
    <col min="246" max="248" width="8.85546875" style="29"/>
    <col min="249" max="251" width="0" style="29" hidden="1" customWidth="1"/>
    <col min="252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24.75" customHeight="1" x14ac:dyDescent="0.25">
      <c r="A3" s="134" t="s">
        <v>332</v>
      </c>
      <c r="B3" s="829" t="s">
        <v>369</v>
      </c>
      <c r="C3" s="829"/>
      <c r="D3" s="829"/>
      <c r="E3" s="829"/>
      <c r="F3" s="829"/>
      <c r="G3" s="829"/>
      <c r="H3" s="829"/>
    </row>
    <row r="4" spans="1:10" ht="21" customHeight="1" x14ac:dyDescent="0.25">
      <c r="A4" s="828" t="s">
        <v>245</v>
      </c>
      <c r="B4" s="828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2" customHeight="1" x14ac:dyDescent="0.25">
      <c r="A5" s="695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67.900000000000006" customHeight="1" thickBot="1" x14ac:dyDescent="0.3">
      <c r="A6" s="858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865" t="s">
        <v>166</v>
      </c>
      <c r="B7" s="122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317"/>
      <c r="I7" s="315"/>
      <c r="J7" s="315"/>
    </row>
    <row r="8" spans="1:10" ht="19.899999999999999" customHeight="1" x14ac:dyDescent="0.25">
      <c r="A8" s="86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15"/>
      <c r="J8" s="315"/>
    </row>
    <row r="9" spans="1:10" ht="57.6" customHeight="1" x14ac:dyDescent="0.25">
      <c r="A9" s="86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15"/>
      <c r="J9" s="315"/>
    </row>
    <row r="10" spans="1:10" ht="19.899999999999999" customHeight="1" x14ac:dyDescent="0.25">
      <c r="A10" s="361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15"/>
      <c r="J10" s="315"/>
    </row>
    <row r="11" spans="1:10" ht="19.899999999999999" customHeight="1" x14ac:dyDescent="0.25">
      <c r="A11" s="361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15"/>
      <c r="J11" s="315"/>
    </row>
    <row r="12" spans="1:10" ht="19.899999999999999" customHeight="1" x14ac:dyDescent="0.25">
      <c r="A12" s="361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15"/>
      <c r="J12" s="315"/>
    </row>
    <row r="13" spans="1:10" ht="19.899999999999999" customHeight="1" x14ac:dyDescent="0.25">
      <c r="A13" s="365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317"/>
      <c r="I13" s="315"/>
      <c r="J13" s="315"/>
    </row>
    <row r="14" spans="1:10" ht="16.149999999999999" customHeight="1" x14ac:dyDescent="0.25">
      <c r="A14" s="361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315"/>
      <c r="J14" s="315"/>
    </row>
    <row r="15" spans="1:10" ht="16.149999999999999" customHeight="1" x14ac:dyDescent="0.25">
      <c r="A15" s="361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315"/>
      <c r="J15" s="315"/>
    </row>
    <row r="16" spans="1:10" ht="16.149999999999999" customHeight="1" x14ac:dyDescent="0.25">
      <c r="A16" s="361" t="s">
        <v>225</v>
      </c>
      <c r="B16" s="122" t="s">
        <v>224</v>
      </c>
      <c r="C16" s="121"/>
      <c r="D16" s="121"/>
      <c r="E16" s="121"/>
      <c r="F16" s="121"/>
      <c r="G16" s="121"/>
      <c r="H16" s="317"/>
      <c r="I16" s="315"/>
      <c r="J16" s="315"/>
    </row>
    <row r="17" spans="1:10" ht="19.899999999999999" customHeight="1" x14ac:dyDescent="0.25">
      <c r="A17" s="361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315"/>
      <c r="J17" s="315"/>
    </row>
    <row r="18" spans="1:10" ht="19.899999999999999" customHeight="1" x14ac:dyDescent="0.25">
      <c r="A18" s="361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315"/>
      <c r="J18" s="315"/>
    </row>
    <row r="19" spans="1:10" ht="19.899999999999999" customHeight="1" x14ac:dyDescent="0.25">
      <c r="A19" s="361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315"/>
      <c r="J19" s="315"/>
    </row>
    <row r="20" spans="1:10" ht="19.899999999999999" customHeight="1" x14ac:dyDescent="0.25">
      <c r="A20" s="361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317"/>
      <c r="I20" s="315"/>
      <c r="J20" s="315"/>
    </row>
    <row r="21" spans="1:10" ht="19.899999999999999" customHeight="1" x14ac:dyDescent="0.25">
      <c r="A21" s="361" t="s">
        <v>217</v>
      </c>
      <c r="B21" s="122"/>
      <c r="C21" s="121">
        <f>SUM(C22:C24)</f>
        <v>1264</v>
      </c>
      <c r="D21" s="121"/>
      <c r="E21" s="121">
        <f t="shared" ref="E21:J21" si="3">SUM(E22:E24)</f>
        <v>0</v>
      </c>
      <c r="F21" s="121">
        <f t="shared" si="3"/>
        <v>0</v>
      </c>
      <c r="G21" s="121">
        <f t="shared" si="3"/>
        <v>1264</v>
      </c>
      <c r="H21" s="317">
        <f t="shared" si="3"/>
        <v>0</v>
      </c>
      <c r="I21" s="317">
        <f t="shared" si="3"/>
        <v>0</v>
      </c>
      <c r="J21" s="121">
        <f t="shared" si="3"/>
        <v>0</v>
      </c>
    </row>
    <row r="22" spans="1:10" ht="31.9" customHeight="1" x14ac:dyDescent="0.25">
      <c r="A22" s="868" t="s">
        <v>216</v>
      </c>
      <c r="B22" s="130" t="s">
        <v>215</v>
      </c>
      <c r="C22" s="121">
        <f>E22+G22+I22</f>
        <v>0</v>
      </c>
      <c r="D22" s="121">
        <f>F22+H22+J22</f>
        <v>0</v>
      </c>
      <c r="E22" s="121"/>
      <c r="F22" s="121"/>
      <c r="G22" s="121"/>
      <c r="H22" s="317"/>
      <c r="I22" s="315"/>
      <c r="J22" s="315"/>
    </row>
    <row r="23" spans="1:10" ht="52.15" customHeight="1" x14ac:dyDescent="0.25">
      <c r="A23" s="866"/>
      <c r="B23" s="129" t="s">
        <v>214</v>
      </c>
      <c r="C23" s="121">
        <v>850</v>
      </c>
      <c r="D23" s="121">
        <f t="shared" ref="D23:D40" si="4">F23+H23+J23</f>
        <v>0</v>
      </c>
      <c r="E23" s="121"/>
      <c r="F23" s="121"/>
      <c r="G23" s="121">
        <v>850</v>
      </c>
      <c r="H23" s="317"/>
      <c r="I23" s="315"/>
      <c r="J23" s="315"/>
    </row>
    <row r="24" spans="1:10" ht="51" customHeight="1" x14ac:dyDescent="0.25">
      <c r="A24" s="867"/>
      <c r="B24" s="129" t="s">
        <v>213</v>
      </c>
      <c r="C24" s="121">
        <f t="shared" ref="C24:C40" si="5">E24+G24+I24</f>
        <v>414</v>
      </c>
      <c r="D24" s="121">
        <f t="shared" si="4"/>
        <v>0</v>
      </c>
      <c r="E24" s="121"/>
      <c r="F24" s="121"/>
      <c r="G24" s="121">
        <v>414</v>
      </c>
      <c r="H24" s="317"/>
      <c r="I24" s="315"/>
      <c r="J24" s="315"/>
    </row>
    <row r="25" spans="1:10" ht="34.15" customHeight="1" x14ac:dyDescent="0.25">
      <c r="A25" s="361" t="s">
        <v>212</v>
      </c>
      <c r="B25" s="129" t="s">
        <v>211</v>
      </c>
      <c r="C25" s="121">
        <f t="shared" si="5"/>
        <v>0</v>
      </c>
      <c r="D25" s="121">
        <f t="shared" si="4"/>
        <v>0</v>
      </c>
      <c r="E25" s="121"/>
      <c r="F25" s="121"/>
      <c r="G25" s="121"/>
      <c r="H25" s="317"/>
      <c r="I25" s="315"/>
      <c r="J25" s="315"/>
    </row>
    <row r="26" spans="1:10" ht="19.899999999999999" customHeight="1" x14ac:dyDescent="0.25">
      <c r="A26" s="365" t="s">
        <v>122</v>
      </c>
      <c r="B26" s="122" t="s">
        <v>123</v>
      </c>
      <c r="C26" s="121">
        <f t="shared" si="5"/>
        <v>0</v>
      </c>
      <c r="D26" s="121">
        <f t="shared" si="4"/>
        <v>0</v>
      </c>
      <c r="E26" s="121"/>
      <c r="F26" s="121"/>
      <c r="G26" s="121"/>
      <c r="H26" s="317"/>
      <c r="I26" s="315"/>
      <c r="J26" s="315"/>
    </row>
    <row r="27" spans="1:10" ht="19.899999999999999" customHeight="1" x14ac:dyDescent="0.25">
      <c r="A27" s="361" t="s">
        <v>210</v>
      </c>
      <c r="B27" s="122" t="s">
        <v>121</v>
      </c>
      <c r="C27" s="121">
        <f t="shared" si="5"/>
        <v>0</v>
      </c>
      <c r="D27" s="121">
        <f t="shared" si="4"/>
        <v>0</v>
      </c>
      <c r="E27" s="121"/>
      <c r="F27" s="121"/>
      <c r="G27" s="121"/>
      <c r="H27" s="317"/>
      <c r="I27" s="315"/>
      <c r="J27" s="315"/>
    </row>
    <row r="28" spans="1:10" ht="19.899999999999999" customHeight="1" x14ac:dyDescent="0.25">
      <c r="A28" s="361" t="s">
        <v>209</v>
      </c>
      <c r="B28" s="122" t="s">
        <v>208</v>
      </c>
      <c r="C28" s="121">
        <f t="shared" si="5"/>
        <v>0</v>
      </c>
      <c r="D28" s="121">
        <f t="shared" si="4"/>
        <v>0</v>
      </c>
      <c r="E28" s="121"/>
      <c r="F28" s="121"/>
      <c r="G28" s="121"/>
      <c r="H28" s="317"/>
      <c r="I28" s="315"/>
      <c r="J28" s="315"/>
    </row>
    <row r="29" spans="1:10" ht="19.899999999999999" customHeight="1" x14ac:dyDescent="0.25">
      <c r="A29" s="361" t="s">
        <v>207</v>
      </c>
      <c r="B29" s="122" t="s">
        <v>206</v>
      </c>
      <c r="C29" s="121">
        <f t="shared" si="5"/>
        <v>0</v>
      </c>
      <c r="D29" s="121">
        <f t="shared" si="4"/>
        <v>0</v>
      </c>
      <c r="E29" s="121"/>
      <c r="F29" s="121"/>
      <c r="G29" s="121"/>
      <c r="H29" s="317"/>
      <c r="I29" s="315"/>
      <c r="J29" s="315"/>
    </row>
    <row r="30" spans="1:10" ht="19.899999999999999" customHeight="1" x14ac:dyDescent="0.25">
      <c r="A30" s="361" t="s">
        <v>205</v>
      </c>
      <c r="B30" s="122" t="s">
        <v>204</v>
      </c>
      <c r="C30" s="121">
        <f t="shared" si="5"/>
        <v>0</v>
      </c>
      <c r="D30" s="121">
        <f t="shared" si="4"/>
        <v>0</v>
      </c>
      <c r="E30" s="121"/>
      <c r="F30" s="121"/>
      <c r="G30" s="121"/>
      <c r="H30" s="317"/>
      <c r="I30" s="315"/>
      <c r="J30" s="315"/>
    </row>
    <row r="31" spans="1:10" ht="19.899999999999999" customHeight="1" x14ac:dyDescent="0.25">
      <c r="A31" s="332" t="s">
        <v>203</v>
      </c>
      <c r="B31" s="122" t="s">
        <v>202</v>
      </c>
      <c r="C31" s="121">
        <f t="shared" si="5"/>
        <v>0</v>
      </c>
      <c r="D31" s="121">
        <f t="shared" si="4"/>
        <v>0</v>
      </c>
      <c r="E31" s="121"/>
      <c r="F31" s="121"/>
      <c r="G31" s="121"/>
      <c r="H31" s="317"/>
      <c r="I31" s="315"/>
      <c r="J31" s="315"/>
    </row>
    <row r="32" spans="1:10" ht="19.899999999999999" customHeight="1" x14ac:dyDescent="0.25">
      <c r="A32" s="361" t="s">
        <v>201</v>
      </c>
      <c r="B32" s="122" t="s">
        <v>200</v>
      </c>
      <c r="C32" s="121">
        <f t="shared" si="5"/>
        <v>0</v>
      </c>
      <c r="D32" s="121">
        <f t="shared" si="4"/>
        <v>0</v>
      </c>
      <c r="E32" s="121"/>
      <c r="F32" s="121"/>
      <c r="G32" s="121"/>
      <c r="H32" s="317"/>
      <c r="I32" s="315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5"/>
        <v>0</v>
      </c>
      <c r="D33" s="121">
        <f t="shared" si="4"/>
        <v>0</v>
      </c>
      <c r="E33" s="121"/>
      <c r="F33" s="121"/>
      <c r="G33" s="121"/>
      <c r="H33" s="317"/>
      <c r="I33" s="315"/>
      <c r="J33" s="315"/>
    </row>
    <row r="34" spans="1:10" ht="19.899999999999999" customHeight="1" x14ac:dyDescent="0.25">
      <c r="A34" s="361" t="s">
        <v>197</v>
      </c>
      <c r="B34" s="122" t="s">
        <v>196</v>
      </c>
      <c r="C34" s="121">
        <f t="shared" si="5"/>
        <v>0</v>
      </c>
      <c r="D34" s="121">
        <f t="shared" si="4"/>
        <v>0</v>
      </c>
      <c r="E34" s="121"/>
      <c r="F34" s="121"/>
      <c r="G34" s="121"/>
      <c r="H34" s="317"/>
      <c r="I34" s="315"/>
      <c r="J34" s="315"/>
    </row>
    <row r="35" spans="1:10" ht="19.899999999999999" customHeight="1" x14ac:dyDescent="0.25">
      <c r="A35" s="869" t="s">
        <v>195</v>
      </c>
      <c r="B35" s="122" t="s">
        <v>194</v>
      </c>
      <c r="C35" s="121">
        <f t="shared" si="5"/>
        <v>0</v>
      </c>
      <c r="D35" s="121">
        <f t="shared" si="4"/>
        <v>0</v>
      </c>
      <c r="E35" s="121"/>
      <c r="F35" s="121"/>
      <c r="G35" s="121"/>
      <c r="H35" s="317"/>
      <c r="I35" s="315"/>
      <c r="J35" s="315"/>
    </row>
    <row r="36" spans="1:10" ht="19.899999999999999" customHeight="1" x14ac:dyDescent="0.25">
      <c r="A36" s="870"/>
      <c r="B36" s="122" t="s">
        <v>193</v>
      </c>
      <c r="C36" s="121">
        <f t="shared" si="5"/>
        <v>0</v>
      </c>
      <c r="D36" s="121">
        <f t="shared" si="4"/>
        <v>0</v>
      </c>
      <c r="E36" s="121"/>
      <c r="F36" s="121"/>
      <c r="G36" s="121"/>
      <c r="H36" s="317"/>
      <c r="I36" s="315"/>
      <c r="J36" s="315"/>
    </row>
    <row r="37" spans="1:10" ht="19.899999999999999" customHeight="1" x14ac:dyDescent="0.25">
      <c r="A37" s="332" t="s">
        <v>192</v>
      </c>
      <c r="B37" s="122" t="s">
        <v>191</v>
      </c>
      <c r="C37" s="121">
        <f t="shared" si="5"/>
        <v>0</v>
      </c>
      <c r="D37" s="121">
        <f t="shared" si="4"/>
        <v>0</v>
      </c>
      <c r="E37" s="121"/>
      <c r="F37" s="121"/>
      <c r="G37" s="121"/>
      <c r="H37" s="317"/>
      <c r="I37" s="315"/>
      <c r="J37" s="315"/>
    </row>
    <row r="38" spans="1:10" ht="19.899999999999999" customHeight="1" x14ac:dyDescent="0.25">
      <c r="A38" s="332" t="s">
        <v>190</v>
      </c>
      <c r="B38" s="122" t="s">
        <v>93</v>
      </c>
      <c r="C38" s="121">
        <f t="shared" si="5"/>
        <v>0</v>
      </c>
      <c r="D38" s="121">
        <f t="shared" si="4"/>
        <v>0</v>
      </c>
      <c r="E38" s="121"/>
      <c r="F38" s="121"/>
      <c r="G38" s="121"/>
      <c r="H38" s="317"/>
      <c r="I38" s="315"/>
      <c r="J38" s="315"/>
    </row>
    <row r="39" spans="1:10" ht="19.899999999999999" customHeight="1" x14ac:dyDescent="0.25">
      <c r="A39" s="361" t="s">
        <v>189</v>
      </c>
      <c r="B39" s="122" t="s">
        <v>188</v>
      </c>
      <c r="C39" s="121">
        <f t="shared" si="5"/>
        <v>0</v>
      </c>
      <c r="D39" s="121">
        <f t="shared" si="4"/>
        <v>0</v>
      </c>
      <c r="E39" s="121"/>
      <c r="F39" s="121"/>
      <c r="G39" s="121"/>
      <c r="H39" s="317"/>
      <c r="I39" s="315"/>
      <c r="J39" s="315"/>
    </row>
    <row r="40" spans="1:10" ht="19.899999999999999" customHeight="1" x14ac:dyDescent="0.25">
      <c r="A40" s="361" t="s">
        <v>187</v>
      </c>
      <c r="B40" s="122" t="s">
        <v>186</v>
      </c>
      <c r="C40" s="121">
        <f t="shared" si="5"/>
        <v>0</v>
      </c>
      <c r="D40" s="121">
        <f t="shared" si="4"/>
        <v>0</v>
      </c>
      <c r="E40" s="121"/>
      <c r="F40" s="121"/>
      <c r="G40" s="121"/>
      <c r="H40" s="317"/>
      <c r="I40" s="315"/>
      <c r="J40" s="315"/>
    </row>
    <row r="41" spans="1:10" s="114" customFormat="1" ht="31.9" customHeight="1" x14ac:dyDescent="0.2">
      <c r="A41" s="207" t="s">
        <v>326</v>
      </c>
      <c r="B41" s="358"/>
      <c r="C41" s="133">
        <f t="shared" ref="C41:J41" si="6">SUM(C7:C21)+SUM(C25:C40)</f>
        <v>1264</v>
      </c>
      <c r="D41" s="133">
        <f t="shared" si="6"/>
        <v>0</v>
      </c>
      <c r="E41" s="133">
        <f t="shared" si="6"/>
        <v>0</v>
      </c>
      <c r="F41" s="133">
        <f t="shared" si="6"/>
        <v>0</v>
      </c>
      <c r="G41" s="133">
        <f t="shared" si="6"/>
        <v>1264</v>
      </c>
      <c r="H41" s="320">
        <f t="shared" si="6"/>
        <v>0</v>
      </c>
      <c r="I41" s="320">
        <f t="shared" si="6"/>
        <v>0</v>
      </c>
      <c r="J41" s="133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2"/>
      <c r="J42" s="322"/>
    </row>
  </sheetData>
  <mergeCells count="12">
    <mergeCell ref="A35:A36"/>
    <mergeCell ref="A1:H1"/>
    <mergeCell ref="B3:H3"/>
    <mergeCell ref="A7:A9"/>
    <mergeCell ref="A4:A6"/>
    <mergeCell ref="B4:B6"/>
    <mergeCell ref="C4:D5"/>
    <mergeCell ref="E4:J4"/>
    <mergeCell ref="E5:F5"/>
    <mergeCell ref="G5:H5"/>
    <mergeCell ref="I5:J5"/>
    <mergeCell ref="A22:A24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2"/>
  <sheetViews>
    <sheetView view="pageBreakPreview" topLeftCell="A13" zoomScale="63" zoomScaleNormal="60" zoomScaleSheetLayoutView="63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7.5703125" style="29" customWidth="1"/>
    <col min="4" max="4" width="16.28515625" style="29" customWidth="1"/>
    <col min="5" max="5" width="17.28515625" style="29" customWidth="1"/>
    <col min="6" max="6" width="17.7109375" style="112" customWidth="1"/>
    <col min="7" max="7" width="18" style="112" customWidth="1"/>
    <col min="8" max="8" width="24.7109375" style="112" customWidth="1"/>
    <col min="9" max="9" width="29.85546875" style="112" customWidth="1"/>
    <col min="10" max="10" width="14.28515625" style="29" customWidth="1"/>
    <col min="11" max="232" width="8.85546875" style="29"/>
    <col min="233" max="233" width="37.28515625" style="29" customWidth="1"/>
    <col min="234" max="236" width="8.85546875" style="29"/>
    <col min="237" max="242" width="9.28515625" style="29" customWidth="1"/>
    <col min="243" max="16384" width="8.85546875" style="29"/>
  </cols>
  <sheetData>
    <row r="1" spans="1:12" ht="25.9" customHeight="1" x14ac:dyDescent="0.3">
      <c r="A1" s="879" t="s">
        <v>246</v>
      </c>
      <c r="B1" s="879"/>
      <c r="C1" s="879"/>
      <c r="D1" s="879"/>
      <c r="E1" s="879"/>
      <c r="F1" s="879"/>
      <c r="G1" s="879"/>
      <c r="H1" s="879"/>
      <c r="I1" s="879"/>
    </row>
    <row r="2" spans="1:12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2" ht="15.6" customHeight="1" thickBot="1" x14ac:dyDescent="0.3">
      <c r="A3" s="134" t="s">
        <v>354</v>
      </c>
      <c r="B3" s="134"/>
      <c r="F3" s="29"/>
      <c r="G3" s="29"/>
      <c r="H3" s="29"/>
      <c r="I3" s="29"/>
    </row>
    <row r="4" spans="1:12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2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880"/>
      <c r="K5" s="321"/>
      <c r="L5" s="318"/>
    </row>
    <row r="6" spans="1:12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320" t="s">
        <v>239</v>
      </c>
      <c r="K6" s="319"/>
      <c r="L6" s="318"/>
    </row>
    <row r="7" spans="1:12" ht="19.899999999999999" customHeight="1" x14ac:dyDescent="0.25">
      <c r="A7" s="705" t="s">
        <v>166</v>
      </c>
      <c r="B7" s="122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121"/>
      <c r="I7" s="121"/>
      <c r="J7" s="316"/>
      <c r="K7" s="319">
        <f>E7+G7+I7</f>
        <v>0</v>
      </c>
      <c r="L7" s="318"/>
    </row>
    <row r="8" spans="1:12" ht="19.899999999999999" customHeight="1" x14ac:dyDescent="0.25">
      <c r="A8" s="70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121"/>
      <c r="I8" s="121"/>
      <c r="J8" s="317"/>
      <c r="K8" s="878"/>
      <c r="L8" s="878"/>
    </row>
    <row r="9" spans="1:12" ht="49.9" customHeight="1" x14ac:dyDescent="0.25">
      <c r="A9" s="70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121"/>
      <c r="I9" s="315"/>
      <c r="J9" s="316"/>
      <c r="K9" s="878"/>
      <c r="L9" s="878"/>
    </row>
    <row r="10" spans="1:12" ht="19.899999999999999" customHeight="1" x14ac:dyDescent="0.25">
      <c r="A10" s="123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121"/>
      <c r="I10" s="121"/>
      <c r="J10" s="315"/>
    </row>
    <row r="11" spans="1:12" ht="19.899999999999999" customHeight="1" x14ac:dyDescent="0.25">
      <c r="A11" s="123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121"/>
      <c r="I11" s="121"/>
      <c r="J11" s="315"/>
    </row>
    <row r="12" spans="1:12" ht="19.899999999999999" customHeight="1" x14ac:dyDescent="0.25">
      <c r="A12" s="123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121"/>
      <c r="I12" s="121"/>
      <c r="J12" s="315"/>
    </row>
    <row r="13" spans="1:12" ht="19.899999999999999" customHeight="1" x14ac:dyDescent="0.25">
      <c r="A13" s="128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121"/>
      <c r="I13" s="121"/>
      <c r="J13" s="315"/>
    </row>
    <row r="14" spans="1:12" ht="16.149999999999999" customHeight="1" x14ac:dyDescent="0.25">
      <c r="A14" s="123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121"/>
      <c r="I14" s="121"/>
      <c r="J14" s="315"/>
    </row>
    <row r="15" spans="1:12" ht="16.149999999999999" customHeight="1" x14ac:dyDescent="0.25">
      <c r="A15" s="123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121"/>
      <c r="I15" s="121"/>
      <c r="J15" s="315"/>
    </row>
    <row r="16" spans="1:12" ht="16.149999999999999" customHeight="1" x14ac:dyDescent="0.25">
      <c r="A16" s="123" t="s">
        <v>225</v>
      </c>
      <c r="B16" s="122" t="s">
        <v>224</v>
      </c>
      <c r="C16" s="121"/>
      <c r="D16" s="121"/>
      <c r="E16" s="121"/>
      <c r="F16" s="121"/>
      <c r="G16" s="121"/>
      <c r="H16" s="121"/>
      <c r="I16" s="121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121"/>
      <c r="I17" s="121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121"/>
      <c r="I18" s="121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121"/>
      <c r="I19" s="121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121"/>
      <c r="I20" s="121"/>
      <c r="J20" s="315"/>
    </row>
    <row r="21" spans="1:10" ht="19.899999999999999" customHeight="1" x14ac:dyDescent="0.25">
      <c r="A21" s="123" t="s">
        <v>217</v>
      </c>
      <c r="B21" s="122"/>
      <c r="C21" s="121">
        <f t="shared" ref="C21:J21" si="3">SUM(C22:C24)</f>
        <v>0</v>
      </c>
      <c r="D21" s="121">
        <f t="shared" si="3"/>
        <v>0</v>
      </c>
      <c r="E21" s="121">
        <f t="shared" si="3"/>
        <v>0</v>
      </c>
      <c r="F21" s="121">
        <f t="shared" si="3"/>
        <v>0</v>
      </c>
      <c r="G21" s="121">
        <f t="shared" si="3"/>
        <v>0</v>
      </c>
      <c r="H21" s="121">
        <f t="shared" si="3"/>
        <v>0</v>
      </c>
      <c r="I21" s="121">
        <f t="shared" si="3"/>
        <v>0</v>
      </c>
      <c r="J21" s="121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121"/>
      <c r="I22" s="121"/>
      <c r="J22" s="315"/>
    </row>
    <row r="23" spans="1:10" ht="29.45" customHeight="1" x14ac:dyDescent="0.25">
      <c r="A23" s="70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121"/>
      <c r="I23" s="121"/>
      <c r="J23" s="315"/>
    </row>
    <row r="24" spans="1:10" ht="32.450000000000003" customHeight="1" x14ac:dyDescent="0.25">
      <c r="A24" s="70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121"/>
      <c r="I24" s="121"/>
      <c r="J24" s="315"/>
    </row>
    <row r="25" spans="1:10" ht="34.15" customHeight="1" x14ac:dyDescent="0.25">
      <c r="A25" s="123" t="s">
        <v>212</v>
      </c>
      <c r="B25" s="129" t="s">
        <v>211</v>
      </c>
      <c r="C25" s="121">
        <f t="shared" si="4"/>
        <v>40</v>
      </c>
      <c r="D25" s="121">
        <f t="shared" si="5"/>
        <v>0</v>
      </c>
      <c r="E25" s="121"/>
      <c r="F25" s="121"/>
      <c r="G25" s="121">
        <v>40</v>
      </c>
      <c r="H25" s="121"/>
      <c r="I25" s="121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121"/>
      <c r="I26" s="121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121"/>
      <c r="I27" s="121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121"/>
      <c r="I28" s="121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121">
        <f t="shared" si="4"/>
        <v>0</v>
      </c>
      <c r="D29" s="121">
        <f t="shared" si="5"/>
        <v>0</v>
      </c>
      <c r="E29" s="121"/>
      <c r="F29" s="121"/>
      <c r="G29" s="121"/>
      <c r="H29" s="121"/>
      <c r="I29" s="121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121"/>
      <c r="I30" s="121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121"/>
      <c r="I31" s="121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121"/>
      <c r="I32" s="121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121"/>
      <c r="I33" s="121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21">
        <f t="shared" si="4"/>
        <v>192</v>
      </c>
      <c r="D34" s="121">
        <f t="shared" si="5"/>
        <v>0</v>
      </c>
      <c r="E34" s="121">
        <v>192</v>
      </c>
      <c r="F34" s="121"/>
      <c r="G34" s="121"/>
      <c r="H34" s="121"/>
      <c r="I34" s="121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121"/>
      <c r="I35" s="121"/>
      <c r="J35" s="315"/>
    </row>
    <row r="36" spans="1:10" ht="19.899999999999999" customHeight="1" x14ac:dyDescent="0.25">
      <c r="A36" s="71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121"/>
      <c r="I36" s="121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121"/>
      <c r="I37" s="121"/>
      <c r="J37" s="315"/>
    </row>
    <row r="38" spans="1:10" ht="19.899999999999999" customHeight="1" x14ac:dyDescent="0.25">
      <c r="A38" s="124" t="s">
        <v>190</v>
      </c>
      <c r="B38" s="122" t="s">
        <v>93</v>
      </c>
      <c r="C38" s="121">
        <f t="shared" si="4"/>
        <v>0</v>
      </c>
      <c r="D38" s="121">
        <f t="shared" si="5"/>
        <v>0</v>
      </c>
      <c r="E38" s="121"/>
      <c r="F38" s="121"/>
      <c r="G38" s="121"/>
      <c r="H38" s="121"/>
      <c r="I38" s="121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121"/>
      <c r="I39" s="121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121"/>
      <c r="I40" s="121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232</v>
      </c>
      <c r="D41" s="312">
        <f t="shared" si="6"/>
        <v>0</v>
      </c>
      <c r="E41" s="312">
        <f t="shared" si="6"/>
        <v>192</v>
      </c>
      <c r="F41" s="312">
        <f t="shared" si="6"/>
        <v>0</v>
      </c>
      <c r="G41" s="312">
        <f t="shared" si="6"/>
        <v>40</v>
      </c>
      <c r="H41" s="312">
        <f t="shared" si="6"/>
        <v>0</v>
      </c>
      <c r="I41" s="312">
        <f t="shared" si="6"/>
        <v>0</v>
      </c>
      <c r="J41" s="312">
        <f t="shared" si="6"/>
        <v>0</v>
      </c>
    </row>
    <row r="42" spans="1:10" s="114" customFormat="1" ht="31.9" customHeight="1" x14ac:dyDescent="0.2">
      <c r="A42" s="311"/>
      <c r="B42" s="310"/>
      <c r="C42" s="308"/>
      <c r="D42" s="309"/>
      <c r="E42" s="309"/>
      <c r="F42" s="308"/>
      <c r="G42" s="308"/>
      <c r="H42" s="308"/>
      <c r="I42" s="308"/>
      <c r="J42" s="307"/>
    </row>
  </sheetData>
  <mergeCells count="13">
    <mergeCell ref="A1:I1"/>
    <mergeCell ref="E5:F5"/>
    <mergeCell ref="G5:H5"/>
    <mergeCell ref="I5:J5"/>
    <mergeCell ref="C4:D5"/>
    <mergeCell ref="E4:J4"/>
    <mergeCell ref="A4:A6"/>
    <mergeCell ref="B4:B6"/>
    <mergeCell ref="K8:K9"/>
    <mergeCell ref="L8:L9"/>
    <mergeCell ref="A7:A9"/>
    <mergeCell ref="A22:A24"/>
    <mergeCell ref="A35:A36"/>
  </mergeCells>
  <pageMargins left="0" right="0" top="0" bottom="0" header="0.31496062992125984" footer="0.31496062992125984"/>
  <pageSetup paperSize="9" scale="4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4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26.42578125" style="29" customWidth="1"/>
    <col min="4" max="4" width="16.28515625" style="29" customWidth="1"/>
    <col min="5" max="5" width="14" style="29" customWidth="1"/>
    <col min="6" max="6" width="17.7109375" style="112" customWidth="1"/>
    <col min="7" max="7" width="12.7109375" style="112" customWidth="1"/>
    <col min="8" max="8" width="20.5703125" style="112" customWidth="1"/>
    <col min="9" max="9" width="14.140625" style="112" customWidth="1"/>
    <col min="10" max="10" width="14.28515625" style="29" customWidth="1"/>
    <col min="11" max="232" width="8.85546875" style="29"/>
    <col min="233" max="233" width="37.28515625" style="29" customWidth="1"/>
    <col min="234" max="236" width="8.85546875" style="29"/>
    <col min="237" max="242" width="9.28515625" style="29" customWidth="1"/>
    <col min="243" max="16384" width="8.85546875" style="29"/>
  </cols>
  <sheetData>
    <row r="1" spans="1:10" ht="25.9" customHeight="1" x14ac:dyDescent="0.3">
      <c r="A1" s="879" t="s">
        <v>246</v>
      </c>
      <c r="B1" s="879"/>
      <c r="C1" s="879"/>
      <c r="D1" s="879"/>
      <c r="E1" s="879"/>
      <c r="F1" s="879"/>
      <c r="G1" s="879"/>
      <c r="H1" s="879"/>
      <c r="I1" s="87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355</v>
      </c>
      <c r="B3" s="134"/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121">
        <v>243</v>
      </c>
      <c r="D7" s="121">
        <f t="shared" ref="D7:D15" si="0">F7+H7+J7</f>
        <v>0</v>
      </c>
      <c r="E7" s="121"/>
      <c r="F7" s="121"/>
      <c r="G7" s="121">
        <v>243</v>
      </c>
      <c r="H7" s="121"/>
      <c r="I7" s="121"/>
      <c r="J7" s="316"/>
    </row>
    <row r="8" spans="1:10" ht="19.899999999999999" customHeight="1" x14ac:dyDescent="0.25">
      <c r="A8" s="706"/>
      <c r="B8" s="122" t="s">
        <v>237</v>
      </c>
      <c r="C8" s="121">
        <f t="shared" ref="C8:C15" si="1">E8+G8+I8</f>
        <v>60</v>
      </c>
      <c r="D8" s="121">
        <f t="shared" si="0"/>
        <v>0</v>
      </c>
      <c r="E8" s="121"/>
      <c r="F8" s="121"/>
      <c r="G8" s="121">
        <v>60</v>
      </c>
      <c r="H8" s="121"/>
      <c r="I8" s="121"/>
      <c r="J8" s="317"/>
    </row>
    <row r="9" spans="1:10" ht="49.9" customHeight="1" x14ac:dyDescent="0.25">
      <c r="A9" s="707"/>
      <c r="B9" s="122" t="s">
        <v>236</v>
      </c>
      <c r="C9" s="121">
        <f t="shared" si="1"/>
        <v>0</v>
      </c>
      <c r="D9" s="121">
        <f t="shared" si="0"/>
        <v>0</v>
      </c>
      <c r="E9" s="121"/>
      <c r="F9" s="121"/>
      <c r="G9" s="121"/>
      <c r="H9" s="121"/>
      <c r="I9" s="315"/>
      <c r="J9" s="316"/>
    </row>
    <row r="10" spans="1:10" ht="19.899999999999999" customHeight="1" x14ac:dyDescent="0.25">
      <c r="A10" s="123" t="s">
        <v>235</v>
      </c>
      <c r="B10" s="122" t="s">
        <v>234</v>
      </c>
      <c r="C10" s="121">
        <f t="shared" si="1"/>
        <v>0</v>
      </c>
      <c r="D10" s="121">
        <f t="shared" si="0"/>
        <v>0</v>
      </c>
      <c r="E10" s="121"/>
      <c r="F10" s="121"/>
      <c r="G10" s="121"/>
      <c r="H10" s="121"/>
      <c r="I10" s="121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121">
        <f t="shared" si="1"/>
        <v>0</v>
      </c>
      <c r="D11" s="121">
        <f t="shared" si="0"/>
        <v>0</v>
      </c>
      <c r="E11" s="121"/>
      <c r="F11" s="121"/>
      <c r="G11" s="121"/>
      <c r="H11" s="121"/>
      <c r="I11" s="121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121">
        <f t="shared" si="1"/>
        <v>0</v>
      </c>
      <c r="D12" s="121">
        <f t="shared" si="0"/>
        <v>0</v>
      </c>
      <c r="E12" s="121"/>
      <c r="F12" s="121"/>
      <c r="G12" s="121"/>
      <c r="H12" s="121"/>
      <c r="I12" s="121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121">
        <f t="shared" si="1"/>
        <v>0</v>
      </c>
      <c r="D13" s="121">
        <f t="shared" si="0"/>
        <v>0</v>
      </c>
      <c r="E13" s="121"/>
      <c r="F13" s="121"/>
      <c r="G13" s="121"/>
      <c r="H13" s="121"/>
      <c r="I13" s="121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121">
        <f t="shared" si="1"/>
        <v>0</v>
      </c>
      <c r="D14" s="121">
        <f t="shared" si="0"/>
        <v>0</v>
      </c>
      <c r="E14" s="121"/>
      <c r="F14" s="121"/>
      <c r="G14" s="121"/>
      <c r="H14" s="121"/>
      <c r="I14" s="121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121">
        <f t="shared" si="1"/>
        <v>0</v>
      </c>
      <c r="D15" s="121">
        <f t="shared" si="0"/>
        <v>0</v>
      </c>
      <c r="E15" s="121"/>
      <c r="F15" s="121"/>
      <c r="G15" s="121"/>
      <c r="H15" s="121"/>
      <c r="I15" s="121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121"/>
      <c r="D16" s="121"/>
      <c r="E16" s="121"/>
      <c r="F16" s="121"/>
      <c r="G16" s="121"/>
      <c r="H16" s="121"/>
      <c r="I16" s="121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121"/>
      <c r="I17" s="121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121"/>
      <c r="I18" s="121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121"/>
      <c r="I19" s="121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>
        <f t="shared" ref="E20:J20" si="3">SUM(E21:E23)</f>
        <v>0</v>
      </c>
      <c r="F20" s="121">
        <f t="shared" si="3"/>
        <v>0</v>
      </c>
      <c r="G20" s="121">
        <f t="shared" si="3"/>
        <v>0</v>
      </c>
      <c r="H20" s="121">
        <f t="shared" si="3"/>
        <v>0</v>
      </c>
      <c r="I20" s="121">
        <f t="shared" si="3"/>
        <v>0</v>
      </c>
      <c r="J20" s="121">
        <f t="shared" si="3"/>
        <v>0</v>
      </c>
    </row>
    <row r="21" spans="1:10" ht="19.899999999999999" customHeight="1" x14ac:dyDescent="0.25">
      <c r="A21" s="123" t="s">
        <v>217</v>
      </c>
      <c r="B21" s="122"/>
      <c r="C21" s="121">
        <f>SUM(C22:C24)</f>
        <v>0</v>
      </c>
      <c r="D21" s="121">
        <f>SUM(D22:D24)</f>
        <v>0</v>
      </c>
      <c r="E21" s="121"/>
      <c r="F21" s="121"/>
      <c r="G21" s="121"/>
      <c r="H21" s="121"/>
      <c r="I21" s="121"/>
      <c r="J21" s="315"/>
    </row>
    <row r="22" spans="1:10" ht="19.899999999999999" customHeight="1" x14ac:dyDescent="0.25">
      <c r="A22" s="70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121"/>
      <c r="I22" s="121"/>
      <c r="J22" s="315"/>
    </row>
    <row r="23" spans="1:10" ht="29.45" customHeight="1" x14ac:dyDescent="0.25">
      <c r="A23" s="70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121"/>
      <c r="I23" s="121"/>
      <c r="J23" s="315"/>
    </row>
    <row r="24" spans="1:10" ht="32.450000000000003" customHeight="1" x14ac:dyDescent="0.25">
      <c r="A24" s="70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121"/>
      <c r="I24" s="121"/>
      <c r="J24" s="315"/>
    </row>
    <row r="25" spans="1:10" ht="34.15" customHeight="1" x14ac:dyDescent="0.25">
      <c r="A25" s="123" t="s">
        <v>212</v>
      </c>
      <c r="B25" s="129" t="s">
        <v>211</v>
      </c>
      <c r="C25" s="121">
        <f t="shared" si="4"/>
        <v>150</v>
      </c>
      <c r="D25" s="121">
        <f t="shared" si="5"/>
        <v>0</v>
      </c>
      <c r="E25" s="121"/>
      <c r="F25" s="121"/>
      <c r="G25" s="121">
        <v>150</v>
      </c>
      <c r="H25" s="121"/>
      <c r="I25" s="121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121"/>
      <c r="I26" s="121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121"/>
      <c r="I27" s="121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121"/>
      <c r="I28" s="121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324">
        <f t="shared" si="4"/>
        <v>307</v>
      </c>
      <c r="D29" s="121">
        <f t="shared" si="5"/>
        <v>0</v>
      </c>
      <c r="E29" s="121">
        <v>307</v>
      </c>
      <c r="F29" s="121"/>
      <c r="G29" s="121"/>
      <c r="H29" s="121"/>
      <c r="I29" s="121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121"/>
      <c r="I30" s="121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121"/>
      <c r="I31" s="121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121"/>
      <c r="I32" s="121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121"/>
      <c r="I33" s="121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21">
        <f t="shared" si="4"/>
        <v>600</v>
      </c>
      <c r="D34" s="121">
        <f t="shared" si="5"/>
        <v>0</v>
      </c>
      <c r="E34" s="121">
        <v>600</v>
      </c>
      <c r="F34" s="121"/>
      <c r="G34" s="121"/>
      <c r="H34" s="121"/>
      <c r="I34" s="121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121"/>
      <c r="I35" s="121"/>
      <c r="J35" s="315"/>
    </row>
    <row r="36" spans="1:10" ht="19.899999999999999" customHeight="1" x14ac:dyDescent="0.25">
      <c r="A36" s="71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121"/>
      <c r="I36" s="121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121"/>
      <c r="I37" s="121"/>
      <c r="J37" s="315"/>
    </row>
    <row r="38" spans="1:10" ht="19.899999999999999" customHeight="1" x14ac:dyDescent="0.25">
      <c r="A38" s="124" t="s">
        <v>190</v>
      </c>
      <c r="B38" s="122" t="s">
        <v>93</v>
      </c>
      <c r="C38" s="121">
        <f t="shared" si="4"/>
        <v>150</v>
      </c>
      <c r="D38" s="121">
        <f t="shared" si="5"/>
        <v>0</v>
      </c>
      <c r="E38" s="121"/>
      <c r="F38" s="121"/>
      <c r="G38" s="121">
        <v>150</v>
      </c>
      <c r="H38" s="121"/>
      <c r="I38" s="121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121"/>
      <c r="I39" s="121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121"/>
      <c r="I40" s="121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1510</v>
      </c>
      <c r="D41" s="312">
        <f t="shared" si="6"/>
        <v>0</v>
      </c>
      <c r="E41" s="312">
        <f t="shared" si="6"/>
        <v>907</v>
      </c>
      <c r="F41" s="312">
        <f t="shared" si="6"/>
        <v>0</v>
      </c>
      <c r="G41" s="312">
        <f t="shared" si="6"/>
        <v>603</v>
      </c>
      <c r="H41" s="312">
        <f t="shared" si="6"/>
        <v>0</v>
      </c>
      <c r="I41" s="312">
        <f t="shared" si="6"/>
        <v>0</v>
      </c>
      <c r="J41" s="312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" right="0" top="0" bottom="0" header="0.31496062992125984" footer="0.31496062992125984"/>
  <pageSetup paperSize="9" scale="4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2"/>
  <sheetViews>
    <sheetView view="pageBreakPreview" topLeftCell="A13" zoomScale="58" zoomScaleNormal="64" zoomScaleSheetLayoutView="58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1.7109375" style="29" customWidth="1"/>
    <col min="4" max="4" width="16.28515625" style="29" customWidth="1"/>
    <col min="5" max="5" width="11.5703125" style="29" customWidth="1"/>
    <col min="6" max="6" width="17.7109375" style="112" customWidth="1"/>
    <col min="7" max="7" width="12.28515625" style="112" customWidth="1"/>
    <col min="8" max="8" width="24.7109375" style="112" customWidth="1"/>
    <col min="9" max="9" width="11.7109375" style="112" customWidth="1"/>
    <col min="10" max="10" width="14.28515625" style="29" customWidth="1"/>
    <col min="11" max="232" width="8.85546875" style="29"/>
    <col min="233" max="233" width="37.28515625" style="29" customWidth="1"/>
    <col min="234" max="236" width="8.85546875" style="29"/>
    <col min="237" max="242" width="9.28515625" style="29" customWidth="1"/>
    <col min="243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357</v>
      </c>
      <c r="B3" s="134"/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327">
        <f t="shared" ref="C7:C15" si="0">E7+G7+I7</f>
        <v>652</v>
      </c>
      <c r="D7" s="327">
        <f t="shared" ref="D7:D15" si="1">F7+H7+J7</f>
        <v>0</v>
      </c>
      <c r="E7" s="327"/>
      <c r="F7" s="327"/>
      <c r="G7" s="327">
        <v>472</v>
      </c>
      <c r="H7" s="327"/>
      <c r="I7" s="327">
        <v>180</v>
      </c>
      <c r="J7" s="326"/>
    </row>
    <row r="8" spans="1:10" ht="19.899999999999999" customHeight="1" x14ac:dyDescent="0.25">
      <c r="A8" s="706"/>
      <c r="B8" s="122" t="s">
        <v>237</v>
      </c>
      <c r="C8" s="327">
        <f t="shared" si="0"/>
        <v>0</v>
      </c>
      <c r="D8" s="327">
        <f t="shared" si="1"/>
        <v>0</v>
      </c>
      <c r="E8" s="327"/>
      <c r="F8" s="327"/>
      <c r="G8" s="327"/>
      <c r="H8" s="327"/>
      <c r="I8" s="327"/>
      <c r="J8" s="327"/>
    </row>
    <row r="9" spans="1:10" ht="49.9" customHeight="1" x14ac:dyDescent="0.25">
      <c r="A9" s="707"/>
      <c r="B9" s="122" t="s">
        <v>236</v>
      </c>
      <c r="C9" s="327">
        <f t="shared" si="0"/>
        <v>0</v>
      </c>
      <c r="D9" s="327">
        <f t="shared" si="1"/>
        <v>0</v>
      </c>
      <c r="E9" s="327"/>
      <c r="F9" s="327"/>
      <c r="G9" s="327"/>
      <c r="H9" s="327"/>
      <c r="I9" s="326"/>
      <c r="J9" s="326"/>
    </row>
    <row r="10" spans="1:10" ht="19.899999999999999" customHeight="1" x14ac:dyDescent="0.25">
      <c r="A10" s="123" t="s">
        <v>235</v>
      </c>
      <c r="B10" s="122" t="s">
        <v>234</v>
      </c>
      <c r="C10" s="327">
        <f t="shared" si="0"/>
        <v>0</v>
      </c>
      <c r="D10" s="327">
        <f t="shared" si="1"/>
        <v>0</v>
      </c>
      <c r="E10" s="327"/>
      <c r="F10" s="327"/>
      <c r="G10" s="327"/>
      <c r="H10" s="327"/>
      <c r="I10" s="327"/>
      <c r="J10" s="326"/>
    </row>
    <row r="11" spans="1:10" ht="19.899999999999999" customHeight="1" x14ac:dyDescent="0.25">
      <c r="A11" s="123" t="s">
        <v>233</v>
      </c>
      <c r="B11" s="122" t="s">
        <v>232</v>
      </c>
      <c r="C11" s="327">
        <f t="shared" si="0"/>
        <v>0</v>
      </c>
      <c r="D11" s="327">
        <f t="shared" si="1"/>
        <v>0</v>
      </c>
      <c r="E11" s="327"/>
      <c r="F11" s="327"/>
      <c r="G11" s="334"/>
      <c r="H11" s="327"/>
      <c r="I11" s="327"/>
      <c r="J11" s="326"/>
    </row>
    <row r="12" spans="1:10" ht="19.899999999999999" customHeight="1" x14ac:dyDescent="0.25">
      <c r="A12" s="123" t="s">
        <v>231</v>
      </c>
      <c r="B12" s="122" t="s">
        <v>230</v>
      </c>
      <c r="C12" s="327">
        <f t="shared" si="0"/>
        <v>0</v>
      </c>
      <c r="D12" s="327">
        <f t="shared" si="1"/>
        <v>0</v>
      </c>
      <c r="E12" s="327"/>
      <c r="F12" s="327"/>
      <c r="G12" s="327"/>
      <c r="H12" s="327"/>
      <c r="I12" s="327"/>
      <c r="J12" s="326"/>
    </row>
    <row r="13" spans="1:10" ht="19.899999999999999" customHeight="1" x14ac:dyDescent="0.25">
      <c r="A13" s="128" t="s">
        <v>157</v>
      </c>
      <c r="B13" s="122" t="s">
        <v>156</v>
      </c>
      <c r="C13" s="331">
        <f t="shared" si="0"/>
        <v>500</v>
      </c>
      <c r="D13" s="327">
        <f t="shared" si="1"/>
        <v>0</v>
      </c>
      <c r="E13" s="327"/>
      <c r="F13" s="327"/>
      <c r="G13" s="327">
        <v>500</v>
      </c>
      <c r="H13" s="327"/>
      <c r="I13" s="327"/>
      <c r="J13" s="326"/>
    </row>
    <row r="14" spans="1:10" ht="16.149999999999999" customHeight="1" x14ac:dyDescent="0.25">
      <c r="A14" s="123" t="s">
        <v>229</v>
      </c>
      <c r="B14" s="122" t="s">
        <v>228</v>
      </c>
      <c r="C14" s="327">
        <f t="shared" si="0"/>
        <v>0</v>
      </c>
      <c r="D14" s="327">
        <f t="shared" si="1"/>
        <v>0</v>
      </c>
      <c r="E14" s="327"/>
      <c r="F14" s="327"/>
      <c r="G14" s="327"/>
      <c r="H14" s="327"/>
      <c r="I14" s="327"/>
      <c r="J14" s="326"/>
    </row>
    <row r="15" spans="1:10" ht="16.149999999999999" customHeight="1" x14ac:dyDescent="0.25">
      <c r="A15" s="123" t="s">
        <v>227</v>
      </c>
      <c r="B15" s="122" t="s">
        <v>226</v>
      </c>
      <c r="C15" s="327">
        <f t="shared" si="0"/>
        <v>0</v>
      </c>
      <c r="D15" s="327">
        <f t="shared" si="1"/>
        <v>0</v>
      </c>
      <c r="E15" s="327"/>
      <c r="F15" s="327"/>
      <c r="G15" s="327"/>
      <c r="H15" s="327"/>
      <c r="I15" s="327"/>
      <c r="J15" s="326"/>
    </row>
    <row r="16" spans="1:10" ht="16.149999999999999" customHeight="1" x14ac:dyDescent="0.25">
      <c r="A16" s="123" t="s">
        <v>225</v>
      </c>
      <c r="B16" s="122" t="s">
        <v>224</v>
      </c>
      <c r="C16" s="327"/>
      <c r="D16" s="327"/>
      <c r="E16" s="327"/>
      <c r="F16" s="327"/>
      <c r="G16" s="327"/>
      <c r="H16" s="327"/>
      <c r="I16" s="327"/>
      <c r="J16" s="326"/>
    </row>
    <row r="17" spans="1:11" ht="19.899999999999999" customHeight="1" x14ac:dyDescent="0.25">
      <c r="A17" s="123" t="s">
        <v>223</v>
      </c>
      <c r="B17" s="122" t="s">
        <v>222</v>
      </c>
      <c r="C17" s="327">
        <f t="shared" ref="C17:D20" si="2">E17+G17+I17</f>
        <v>0</v>
      </c>
      <c r="D17" s="327">
        <f t="shared" si="2"/>
        <v>0</v>
      </c>
      <c r="E17" s="327"/>
      <c r="F17" s="327"/>
      <c r="G17" s="327"/>
      <c r="H17" s="327"/>
      <c r="I17" s="327"/>
      <c r="J17" s="326"/>
    </row>
    <row r="18" spans="1:11" ht="19.899999999999999" customHeight="1" x14ac:dyDescent="0.25">
      <c r="A18" s="123" t="s">
        <v>221</v>
      </c>
      <c r="B18" s="122" t="s">
        <v>220</v>
      </c>
      <c r="C18" s="327">
        <f t="shared" si="2"/>
        <v>0</v>
      </c>
      <c r="D18" s="327">
        <f t="shared" si="2"/>
        <v>0</v>
      </c>
      <c r="E18" s="327"/>
      <c r="F18" s="327"/>
      <c r="G18" s="327"/>
      <c r="H18" s="327"/>
      <c r="I18" s="327"/>
      <c r="J18" s="326"/>
    </row>
    <row r="19" spans="1:11" ht="19.899999999999999" customHeight="1" x14ac:dyDescent="0.25">
      <c r="A19" s="123" t="s">
        <v>144</v>
      </c>
      <c r="B19" s="122" t="s">
        <v>143</v>
      </c>
      <c r="C19" s="327">
        <f t="shared" si="2"/>
        <v>0</v>
      </c>
      <c r="D19" s="327">
        <f t="shared" si="2"/>
        <v>0</v>
      </c>
      <c r="E19" s="327"/>
      <c r="F19" s="327"/>
      <c r="G19" s="327"/>
      <c r="H19" s="327"/>
      <c r="I19" s="327"/>
      <c r="J19" s="326"/>
    </row>
    <row r="20" spans="1:11" ht="19.899999999999999" customHeight="1" x14ac:dyDescent="0.25">
      <c r="A20" s="123" t="s">
        <v>219</v>
      </c>
      <c r="B20" s="122" t="s">
        <v>218</v>
      </c>
      <c r="C20" s="327">
        <f t="shared" si="2"/>
        <v>81</v>
      </c>
      <c r="D20" s="327">
        <f t="shared" si="2"/>
        <v>0</v>
      </c>
      <c r="E20" s="327"/>
      <c r="F20" s="327"/>
      <c r="G20" s="327"/>
      <c r="H20" s="327"/>
      <c r="I20" s="327">
        <v>81</v>
      </c>
      <c r="J20" s="326"/>
    </row>
    <row r="21" spans="1:11" ht="19.899999999999999" customHeight="1" x14ac:dyDescent="0.25">
      <c r="A21" s="123" t="s">
        <v>217</v>
      </c>
      <c r="B21" s="122"/>
      <c r="C21" s="327">
        <f>SUM(C22:C24)</f>
        <v>0</v>
      </c>
      <c r="D21" s="327"/>
      <c r="E21" s="327">
        <f t="shared" ref="E21:J21" si="3">SUM(E22:E24)</f>
        <v>0</v>
      </c>
      <c r="F21" s="327">
        <f t="shared" si="3"/>
        <v>0</v>
      </c>
      <c r="G21" s="327">
        <f t="shared" si="3"/>
        <v>0</v>
      </c>
      <c r="H21" s="327">
        <f t="shared" si="3"/>
        <v>0</v>
      </c>
      <c r="I21" s="327">
        <f t="shared" si="3"/>
        <v>0</v>
      </c>
      <c r="J21" s="327">
        <f t="shared" si="3"/>
        <v>0</v>
      </c>
    </row>
    <row r="22" spans="1:11" ht="22.9" customHeight="1" x14ac:dyDescent="0.25">
      <c r="A22" s="708" t="s">
        <v>216</v>
      </c>
      <c r="B22" s="130" t="s">
        <v>215</v>
      </c>
      <c r="C22" s="327">
        <f t="shared" ref="C22:C40" si="4">E22+G22+I22</f>
        <v>0</v>
      </c>
      <c r="D22" s="327">
        <f t="shared" ref="D22:D40" si="5">F22+H22+J22</f>
        <v>0</v>
      </c>
      <c r="E22" s="327"/>
      <c r="F22" s="327"/>
      <c r="G22" s="327"/>
      <c r="H22" s="327"/>
      <c r="I22" s="327"/>
      <c r="J22" s="326"/>
    </row>
    <row r="23" spans="1:11" ht="54.6" customHeight="1" x14ac:dyDescent="0.25">
      <c r="A23" s="706"/>
      <c r="B23" s="129" t="s">
        <v>214</v>
      </c>
      <c r="C23" s="327">
        <f t="shared" si="4"/>
        <v>0</v>
      </c>
      <c r="D23" s="327">
        <f t="shared" si="5"/>
        <v>0</v>
      </c>
      <c r="E23" s="327"/>
      <c r="F23" s="327"/>
      <c r="G23" s="327"/>
      <c r="H23" s="327"/>
      <c r="I23" s="327"/>
      <c r="J23" s="326"/>
    </row>
    <row r="24" spans="1:11" ht="49.9" customHeight="1" x14ac:dyDescent="0.25">
      <c r="A24" s="707"/>
      <c r="B24" s="129" t="s">
        <v>213</v>
      </c>
      <c r="C24" s="327">
        <f t="shared" si="4"/>
        <v>0</v>
      </c>
      <c r="D24" s="327">
        <f t="shared" si="5"/>
        <v>0</v>
      </c>
      <c r="E24" s="327"/>
      <c r="F24" s="327"/>
      <c r="G24" s="327"/>
      <c r="H24" s="327"/>
      <c r="I24" s="327"/>
      <c r="J24" s="326"/>
    </row>
    <row r="25" spans="1:11" s="330" customFormat="1" ht="34.15" customHeight="1" x14ac:dyDescent="0.25">
      <c r="A25" s="333" t="s">
        <v>212</v>
      </c>
      <c r="B25" s="332" t="s">
        <v>211</v>
      </c>
      <c r="C25" s="331">
        <f t="shared" si="4"/>
        <v>266</v>
      </c>
      <c r="D25" s="327">
        <f t="shared" si="5"/>
        <v>0</v>
      </c>
      <c r="E25" s="327"/>
      <c r="F25" s="327"/>
      <c r="G25" s="327">
        <v>186</v>
      </c>
      <c r="H25" s="327"/>
      <c r="I25" s="327">
        <v>80</v>
      </c>
      <c r="J25" s="326"/>
      <c r="K25" s="29"/>
    </row>
    <row r="26" spans="1:11" ht="19.899999999999999" customHeight="1" x14ac:dyDescent="0.25">
      <c r="A26" s="128" t="s">
        <v>122</v>
      </c>
      <c r="B26" s="122" t="s">
        <v>123</v>
      </c>
      <c r="C26" s="328">
        <f t="shared" si="4"/>
        <v>420</v>
      </c>
      <c r="D26" s="328">
        <f t="shared" si="5"/>
        <v>420</v>
      </c>
      <c r="E26" s="327"/>
      <c r="F26" s="327"/>
      <c r="G26" s="328">
        <v>420</v>
      </c>
      <c r="H26" s="328">
        <v>420</v>
      </c>
      <c r="I26" s="327"/>
      <c r="J26" s="327"/>
    </row>
    <row r="27" spans="1:11" ht="19.899999999999999" customHeight="1" x14ac:dyDescent="0.25">
      <c r="A27" s="123" t="s">
        <v>210</v>
      </c>
      <c r="B27" s="122" t="s">
        <v>121</v>
      </c>
      <c r="C27" s="327">
        <f t="shared" si="4"/>
        <v>110</v>
      </c>
      <c r="D27" s="327">
        <f t="shared" si="5"/>
        <v>0</v>
      </c>
      <c r="E27" s="327"/>
      <c r="F27" s="327"/>
      <c r="G27" s="327">
        <v>110</v>
      </c>
      <c r="H27" s="327"/>
      <c r="I27" s="327"/>
      <c r="J27" s="326"/>
    </row>
    <row r="28" spans="1:11" ht="19.899999999999999" customHeight="1" x14ac:dyDescent="0.25">
      <c r="A28" s="123" t="s">
        <v>209</v>
      </c>
      <c r="B28" s="122" t="s">
        <v>208</v>
      </c>
      <c r="C28" s="327">
        <f t="shared" si="4"/>
        <v>28</v>
      </c>
      <c r="D28" s="327">
        <f t="shared" si="5"/>
        <v>0</v>
      </c>
      <c r="E28" s="327"/>
      <c r="F28" s="327"/>
      <c r="G28" s="327"/>
      <c r="H28" s="327"/>
      <c r="I28" s="327">
        <v>28</v>
      </c>
      <c r="J28" s="326"/>
    </row>
    <row r="29" spans="1:11" ht="19.899999999999999" customHeight="1" x14ac:dyDescent="0.25">
      <c r="A29" s="123" t="s">
        <v>207</v>
      </c>
      <c r="B29" s="122" t="s">
        <v>206</v>
      </c>
      <c r="C29" s="329">
        <f t="shared" si="4"/>
        <v>1142</v>
      </c>
      <c r="D29" s="327">
        <f t="shared" si="5"/>
        <v>0</v>
      </c>
      <c r="E29" s="327">
        <v>430</v>
      </c>
      <c r="F29" s="327"/>
      <c r="G29" s="327"/>
      <c r="H29" s="327"/>
      <c r="I29" s="328">
        <v>712</v>
      </c>
      <c r="J29" s="326"/>
    </row>
    <row r="30" spans="1:11" ht="19.899999999999999" customHeight="1" x14ac:dyDescent="0.25">
      <c r="A30" s="123" t="s">
        <v>205</v>
      </c>
      <c r="B30" s="122" t="s">
        <v>204</v>
      </c>
      <c r="C30" s="327">
        <f t="shared" si="4"/>
        <v>0</v>
      </c>
      <c r="D30" s="327">
        <f t="shared" si="5"/>
        <v>0</v>
      </c>
      <c r="E30" s="327"/>
      <c r="F30" s="327"/>
      <c r="G30" s="327"/>
      <c r="H30" s="327"/>
      <c r="I30" s="327"/>
      <c r="J30" s="326"/>
    </row>
    <row r="31" spans="1:11" ht="19.899999999999999" customHeight="1" x14ac:dyDescent="0.25">
      <c r="A31" s="124" t="s">
        <v>203</v>
      </c>
      <c r="B31" s="122" t="s">
        <v>202</v>
      </c>
      <c r="C31" s="327">
        <f t="shared" si="4"/>
        <v>0</v>
      </c>
      <c r="D31" s="327">
        <f t="shared" si="5"/>
        <v>0</v>
      </c>
      <c r="E31" s="327"/>
      <c r="F31" s="327"/>
      <c r="G31" s="327"/>
      <c r="H31" s="327"/>
      <c r="I31" s="327"/>
      <c r="J31" s="326"/>
    </row>
    <row r="32" spans="1:11" ht="19.899999999999999" customHeight="1" x14ac:dyDescent="0.25">
      <c r="A32" s="123" t="s">
        <v>201</v>
      </c>
      <c r="B32" s="122" t="s">
        <v>200</v>
      </c>
      <c r="C32" s="327">
        <f t="shared" si="4"/>
        <v>0</v>
      </c>
      <c r="D32" s="327">
        <f t="shared" si="5"/>
        <v>0</v>
      </c>
      <c r="E32" s="327"/>
      <c r="F32" s="327"/>
      <c r="G32" s="327"/>
      <c r="H32" s="327"/>
      <c r="I32" s="327"/>
      <c r="J32" s="326"/>
    </row>
    <row r="33" spans="1:11" ht="19.899999999999999" customHeight="1" x14ac:dyDescent="0.25">
      <c r="A33" s="127" t="s">
        <v>199</v>
      </c>
      <c r="B33" s="126" t="s">
        <v>198</v>
      </c>
      <c r="C33" s="327">
        <f t="shared" si="4"/>
        <v>0</v>
      </c>
      <c r="D33" s="327">
        <f t="shared" si="5"/>
        <v>0</v>
      </c>
      <c r="E33" s="327"/>
      <c r="F33" s="327"/>
      <c r="G33" s="327"/>
      <c r="H33" s="327"/>
      <c r="I33" s="327"/>
      <c r="J33" s="326"/>
    </row>
    <row r="34" spans="1:11" ht="19.899999999999999" customHeight="1" x14ac:dyDescent="0.25">
      <c r="A34" s="123" t="s">
        <v>197</v>
      </c>
      <c r="B34" s="122" t="s">
        <v>196</v>
      </c>
      <c r="C34" s="327">
        <f t="shared" si="4"/>
        <v>1635</v>
      </c>
      <c r="D34" s="327">
        <f t="shared" si="5"/>
        <v>0</v>
      </c>
      <c r="E34" s="327">
        <v>1365</v>
      </c>
      <c r="F34" s="327"/>
      <c r="G34" s="327"/>
      <c r="H34" s="327"/>
      <c r="I34" s="327">
        <v>270</v>
      </c>
      <c r="J34" s="326"/>
    </row>
    <row r="35" spans="1:11" ht="19.899999999999999" customHeight="1" x14ac:dyDescent="0.25">
      <c r="A35" s="709" t="s">
        <v>195</v>
      </c>
      <c r="B35" s="122" t="s">
        <v>194</v>
      </c>
      <c r="C35" s="327">
        <f t="shared" si="4"/>
        <v>0</v>
      </c>
      <c r="D35" s="327">
        <f t="shared" si="5"/>
        <v>0</v>
      </c>
      <c r="E35" s="327"/>
      <c r="F35" s="327"/>
      <c r="G35" s="327"/>
      <c r="H35" s="327"/>
      <c r="I35" s="327"/>
      <c r="J35" s="326"/>
    </row>
    <row r="36" spans="1:11" ht="19.899999999999999" customHeight="1" x14ac:dyDescent="0.25">
      <c r="A36" s="710"/>
      <c r="B36" s="122" t="s">
        <v>193</v>
      </c>
      <c r="C36" s="327">
        <f t="shared" si="4"/>
        <v>0</v>
      </c>
      <c r="D36" s="327">
        <f t="shared" si="5"/>
        <v>0</v>
      </c>
      <c r="E36" s="327"/>
      <c r="F36" s="327"/>
      <c r="G36" s="327"/>
      <c r="H36" s="327"/>
      <c r="I36" s="327"/>
      <c r="J36" s="326"/>
    </row>
    <row r="37" spans="1:11" ht="19.899999999999999" customHeight="1" x14ac:dyDescent="0.25">
      <c r="A37" s="124" t="s">
        <v>192</v>
      </c>
      <c r="B37" s="122" t="s">
        <v>191</v>
      </c>
      <c r="C37" s="327">
        <f t="shared" si="4"/>
        <v>78</v>
      </c>
      <c r="D37" s="327">
        <f t="shared" si="5"/>
        <v>0</v>
      </c>
      <c r="E37" s="327"/>
      <c r="F37" s="327"/>
      <c r="G37" s="327">
        <v>78</v>
      </c>
      <c r="H37" s="327"/>
      <c r="I37" s="327"/>
      <c r="J37" s="326"/>
    </row>
    <row r="38" spans="1:11" ht="19.899999999999999" customHeight="1" x14ac:dyDescent="0.25">
      <c r="A38" s="124" t="s">
        <v>190</v>
      </c>
      <c r="B38" s="122" t="s">
        <v>93</v>
      </c>
      <c r="C38" s="327">
        <f t="shared" si="4"/>
        <v>219</v>
      </c>
      <c r="D38" s="327">
        <f t="shared" si="5"/>
        <v>0</v>
      </c>
      <c r="E38" s="327"/>
      <c r="F38" s="327"/>
      <c r="G38" s="327">
        <v>49</v>
      </c>
      <c r="H38" s="327"/>
      <c r="I38" s="327">
        <v>170</v>
      </c>
      <c r="J38" s="326"/>
    </row>
    <row r="39" spans="1:11" ht="19.899999999999999" customHeight="1" x14ac:dyDescent="0.25">
      <c r="A39" s="123" t="s">
        <v>189</v>
      </c>
      <c r="B39" s="122" t="s">
        <v>188</v>
      </c>
      <c r="C39" s="327">
        <f t="shared" si="4"/>
        <v>0</v>
      </c>
      <c r="D39" s="327">
        <f t="shared" si="5"/>
        <v>0</v>
      </c>
      <c r="E39" s="327"/>
      <c r="F39" s="327"/>
      <c r="G39" s="327"/>
      <c r="H39" s="327"/>
      <c r="I39" s="327"/>
      <c r="J39" s="326"/>
    </row>
    <row r="40" spans="1:11" ht="19.899999999999999" customHeight="1" x14ac:dyDescent="0.25">
      <c r="A40" s="123" t="s">
        <v>356</v>
      </c>
      <c r="B40" s="122" t="s">
        <v>186</v>
      </c>
      <c r="C40" s="327">
        <f t="shared" si="4"/>
        <v>344</v>
      </c>
      <c r="D40" s="327">
        <f t="shared" si="5"/>
        <v>0</v>
      </c>
      <c r="E40" s="327">
        <v>344</v>
      </c>
      <c r="F40" s="327"/>
      <c r="G40" s="327"/>
      <c r="H40" s="327"/>
      <c r="I40" s="327"/>
      <c r="J40" s="326"/>
    </row>
    <row r="41" spans="1:11" s="114" customFormat="1" ht="31.9" customHeight="1" thickBot="1" x14ac:dyDescent="0.3">
      <c r="A41" s="314" t="s">
        <v>326</v>
      </c>
      <c r="B41" s="313"/>
      <c r="C41" s="325">
        <f t="shared" ref="C41:J41" si="6">SUM(C7:C21)+SUM(C25:C40)</f>
        <v>5475</v>
      </c>
      <c r="D41" s="325">
        <f t="shared" si="6"/>
        <v>420</v>
      </c>
      <c r="E41" s="325">
        <f t="shared" si="6"/>
        <v>2139</v>
      </c>
      <c r="F41" s="325">
        <f t="shared" si="6"/>
        <v>0</v>
      </c>
      <c r="G41" s="325">
        <f t="shared" si="6"/>
        <v>1815</v>
      </c>
      <c r="H41" s="325">
        <f t="shared" si="6"/>
        <v>420</v>
      </c>
      <c r="I41" s="325">
        <f t="shared" si="6"/>
        <v>1521</v>
      </c>
      <c r="J41" s="325">
        <f t="shared" si="6"/>
        <v>0</v>
      </c>
      <c r="K41" s="29"/>
    </row>
    <row r="42" spans="1:11" x14ac:dyDescent="0.25">
      <c r="A42" s="322"/>
      <c r="B42" s="322"/>
      <c r="C42" s="322"/>
      <c r="D42" s="322"/>
      <c r="E42" s="322">
        <f>E41+G41+I41</f>
        <v>5475</v>
      </c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11811023622047245" right="0" top="0" bottom="0" header="0.31496062992125984" footer="0.31496062992125984"/>
  <pageSetup paperSize="9" scale="4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3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2.28515625" style="29" customWidth="1"/>
    <col min="4" max="4" width="16.28515625" style="29" customWidth="1"/>
    <col min="5" max="5" width="9.5703125" style="29" customWidth="1"/>
    <col min="6" max="6" width="17.7109375" style="112" customWidth="1"/>
    <col min="7" max="7" width="11" style="112" customWidth="1"/>
    <col min="8" max="8" width="18.42578125" style="112" customWidth="1"/>
    <col min="9" max="9" width="12.140625" style="112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358</v>
      </c>
      <c r="B3" s="134"/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327">
        <f t="shared" ref="C7:C15" si="0">E7+G7+I7</f>
        <v>220</v>
      </c>
      <c r="D7" s="327">
        <f t="shared" ref="D7:D15" si="1">F7+H7+J7</f>
        <v>0</v>
      </c>
      <c r="E7" s="327"/>
      <c r="F7" s="327"/>
      <c r="G7" s="327">
        <v>0</v>
      </c>
      <c r="H7" s="327"/>
      <c r="I7" s="336">
        <v>220</v>
      </c>
      <c r="J7" s="315"/>
    </row>
    <row r="8" spans="1:10" ht="19.899999999999999" customHeight="1" x14ac:dyDescent="0.25">
      <c r="A8" s="706"/>
      <c r="B8" s="122" t="s">
        <v>237</v>
      </c>
      <c r="C8" s="327">
        <f t="shared" si="0"/>
        <v>0</v>
      </c>
      <c r="D8" s="327">
        <f t="shared" si="1"/>
        <v>0</v>
      </c>
      <c r="E8" s="327"/>
      <c r="F8" s="327"/>
      <c r="G8" s="327"/>
      <c r="H8" s="327"/>
      <c r="I8" s="336"/>
      <c r="J8" s="327"/>
    </row>
    <row r="9" spans="1:10" ht="49.9" customHeight="1" x14ac:dyDescent="0.25">
      <c r="A9" s="707"/>
      <c r="B9" s="122" t="s">
        <v>236</v>
      </c>
      <c r="C9" s="327">
        <f t="shared" si="0"/>
        <v>0</v>
      </c>
      <c r="D9" s="327">
        <f t="shared" si="1"/>
        <v>0</v>
      </c>
      <c r="E9" s="327"/>
      <c r="F9" s="327"/>
      <c r="G9" s="327"/>
      <c r="H9" s="327"/>
      <c r="I9" s="339"/>
      <c r="J9" s="315"/>
    </row>
    <row r="10" spans="1:10" ht="19.899999999999999" customHeight="1" x14ac:dyDescent="0.25">
      <c r="A10" s="123" t="s">
        <v>235</v>
      </c>
      <c r="B10" s="122" t="s">
        <v>234</v>
      </c>
      <c r="C10" s="327">
        <f t="shared" si="0"/>
        <v>0</v>
      </c>
      <c r="D10" s="327">
        <f t="shared" si="1"/>
        <v>0</v>
      </c>
      <c r="E10" s="327"/>
      <c r="F10" s="327"/>
      <c r="G10" s="327"/>
      <c r="H10" s="327"/>
      <c r="I10" s="336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327">
        <f t="shared" si="0"/>
        <v>0</v>
      </c>
      <c r="D11" s="327">
        <f t="shared" si="1"/>
        <v>0</v>
      </c>
      <c r="E11" s="327"/>
      <c r="F11" s="327"/>
      <c r="G11" s="327"/>
      <c r="H11" s="327"/>
      <c r="I11" s="336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327">
        <f t="shared" si="0"/>
        <v>0</v>
      </c>
      <c r="D12" s="327">
        <f t="shared" si="1"/>
        <v>0</v>
      </c>
      <c r="E12" s="327"/>
      <c r="F12" s="327"/>
      <c r="G12" s="327"/>
      <c r="H12" s="327"/>
      <c r="I12" s="336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327">
        <f t="shared" si="0"/>
        <v>0</v>
      </c>
      <c r="D13" s="327">
        <f t="shared" si="1"/>
        <v>0</v>
      </c>
      <c r="E13" s="327"/>
      <c r="F13" s="327"/>
      <c r="G13" s="327"/>
      <c r="H13" s="327"/>
      <c r="I13" s="336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327">
        <f t="shared" si="0"/>
        <v>0</v>
      </c>
      <c r="D14" s="327">
        <f t="shared" si="1"/>
        <v>0</v>
      </c>
      <c r="E14" s="327"/>
      <c r="F14" s="327"/>
      <c r="G14" s="327"/>
      <c r="H14" s="327"/>
      <c r="I14" s="336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327">
        <f t="shared" si="0"/>
        <v>0</v>
      </c>
      <c r="D15" s="327">
        <f t="shared" si="1"/>
        <v>0</v>
      </c>
      <c r="E15" s="327"/>
      <c r="F15" s="327"/>
      <c r="G15" s="327"/>
      <c r="H15" s="327"/>
      <c r="I15" s="336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327"/>
      <c r="D16" s="327"/>
      <c r="E16" s="327"/>
      <c r="F16" s="327"/>
      <c r="G16" s="327"/>
      <c r="H16" s="327"/>
      <c r="I16" s="336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327">
        <f t="shared" ref="C17:D20" si="2">E17+G17+I17</f>
        <v>0</v>
      </c>
      <c r="D17" s="327">
        <f t="shared" si="2"/>
        <v>0</v>
      </c>
      <c r="E17" s="327"/>
      <c r="F17" s="327"/>
      <c r="G17" s="327"/>
      <c r="H17" s="327"/>
      <c r="I17" s="336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327">
        <f t="shared" si="2"/>
        <v>0</v>
      </c>
      <c r="D18" s="327">
        <f t="shared" si="2"/>
        <v>0</v>
      </c>
      <c r="E18" s="327"/>
      <c r="F18" s="327"/>
      <c r="G18" s="327"/>
      <c r="H18" s="327"/>
      <c r="I18" s="336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327">
        <f t="shared" si="2"/>
        <v>0</v>
      </c>
      <c r="D19" s="327">
        <f t="shared" si="2"/>
        <v>0</v>
      </c>
      <c r="E19" s="327"/>
      <c r="F19" s="327"/>
      <c r="G19" s="327"/>
      <c r="H19" s="327"/>
      <c r="I19" s="336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327">
        <f t="shared" si="2"/>
        <v>0</v>
      </c>
      <c r="D20" s="327">
        <f t="shared" si="2"/>
        <v>0</v>
      </c>
      <c r="E20" s="327"/>
      <c r="F20" s="327"/>
      <c r="G20" s="327"/>
      <c r="H20" s="327"/>
      <c r="I20" s="336"/>
      <c r="J20" s="315"/>
    </row>
    <row r="21" spans="1:10" ht="19.899999999999999" customHeight="1" x14ac:dyDescent="0.25">
      <c r="A21" s="123" t="s">
        <v>217</v>
      </c>
      <c r="B21" s="122"/>
      <c r="C21" s="327">
        <f>SUM(C22:C24)</f>
        <v>0</v>
      </c>
      <c r="D21" s="327">
        <f>SUM(D22:D24)</f>
        <v>0</v>
      </c>
      <c r="E21" s="327">
        <f>SUM(E22:E24)</f>
        <v>0</v>
      </c>
      <c r="F21" s="327">
        <f>SUM(F22:F24)</f>
        <v>0</v>
      </c>
      <c r="G21" s="327">
        <f>SUM(G22:G24)</f>
        <v>0</v>
      </c>
      <c r="H21" s="327"/>
      <c r="I21" s="336"/>
      <c r="J21" s="327">
        <f>SUM(J22:J24)</f>
        <v>0</v>
      </c>
    </row>
    <row r="22" spans="1:10" ht="19.899999999999999" customHeight="1" x14ac:dyDescent="0.25">
      <c r="A22" s="708" t="s">
        <v>216</v>
      </c>
      <c r="B22" s="130" t="s">
        <v>215</v>
      </c>
      <c r="C22" s="327">
        <f t="shared" ref="C22:C40" si="3">E22+G22+I22</f>
        <v>0</v>
      </c>
      <c r="D22" s="327">
        <f t="shared" ref="D22:D40" si="4">F22+H22+J22</f>
        <v>0</v>
      </c>
      <c r="E22" s="327"/>
      <c r="F22" s="327"/>
      <c r="G22" s="327"/>
      <c r="H22" s="327"/>
      <c r="I22" s="336"/>
      <c r="J22" s="315"/>
    </row>
    <row r="23" spans="1:10" ht="29.45" customHeight="1" x14ac:dyDescent="0.25">
      <c r="A23" s="706"/>
      <c r="B23" s="129" t="s">
        <v>214</v>
      </c>
      <c r="C23" s="327">
        <f t="shared" si="3"/>
        <v>0</v>
      </c>
      <c r="D23" s="327">
        <f t="shared" si="4"/>
        <v>0</v>
      </c>
      <c r="E23" s="327"/>
      <c r="F23" s="327"/>
      <c r="G23" s="327"/>
      <c r="H23" s="327"/>
      <c r="I23" s="336"/>
      <c r="J23" s="315"/>
    </row>
    <row r="24" spans="1:10" ht="32.450000000000003" customHeight="1" x14ac:dyDescent="0.25">
      <c r="A24" s="707"/>
      <c r="B24" s="129" t="s">
        <v>213</v>
      </c>
      <c r="C24" s="327">
        <f t="shared" si="3"/>
        <v>0</v>
      </c>
      <c r="D24" s="327">
        <f t="shared" si="4"/>
        <v>0</v>
      </c>
      <c r="E24" s="327"/>
      <c r="F24" s="327"/>
      <c r="G24" s="327"/>
      <c r="H24" s="327"/>
      <c r="I24" s="336"/>
      <c r="J24" s="315"/>
    </row>
    <row r="25" spans="1:10" ht="34.15" customHeight="1" x14ac:dyDescent="0.25">
      <c r="A25" s="123" t="s">
        <v>212</v>
      </c>
      <c r="B25" s="129" t="s">
        <v>211</v>
      </c>
      <c r="C25" s="327">
        <f t="shared" si="3"/>
        <v>0</v>
      </c>
      <c r="D25" s="327">
        <f t="shared" si="4"/>
        <v>0</v>
      </c>
      <c r="E25" s="327"/>
      <c r="F25" s="327"/>
      <c r="G25" s="327"/>
      <c r="H25" s="327"/>
      <c r="I25" s="336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327">
        <f t="shared" si="3"/>
        <v>0</v>
      </c>
      <c r="D26" s="327">
        <f t="shared" si="4"/>
        <v>0</v>
      </c>
      <c r="E26" s="327"/>
      <c r="F26" s="327"/>
      <c r="G26" s="327"/>
      <c r="H26" s="327"/>
      <c r="I26" s="336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327">
        <f t="shared" si="3"/>
        <v>0</v>
      </c>
      <c r="D27" s="327">
        <f t="shared" si="4"/>
        <v>0</v>
      </c>
      <c r="E27" s="327"/>
      <c r="F27" s="327"/>
      <c r="G27" s="327"/>
      <c r="H27" s="327"/>
      <c r="I27" s="336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327">
        <f t="shared" si="3"/>
        <v>0</v>
      </c>
      <c r="D28" s="327">
        <f t="shared" si="4"/>
        <v>0</v>
      </c>
      <c r="E28" s="327"/>
      <c r="F28" s="327"/>
      <c r="G28" s="327"/>
      <c r="H28" s="327"/>
      <c r="I28" s="336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327">
        <f t="shared" si="3"/>
        <v>330</v>
      </c>
      <c r="D29" s="327">
        <f t="shared" si="4"/>
        <v>0</v>
      </c>
      <c r="E29" s="327"/>
      <c r="F29" s="327"/>
      <c r="G29" s="327">
        <v>0</v>
      </c>
      <c r="H29" s="327"/>
      <c r="I29" s="336">
        <v>330</v>
      </c>
      <c r="J29" s="315"/>
    </row>
    <row r="30" spans="1:10" ht="19.899999999999999" customHeight="1" x14ac:dyDescent="0.25">
      <c r="A30" s="123" t="s">
        <v>205</v>
      </c>
      <c r="B30" s="122" t="s">
        <v>204</v>
      </c>
      <c r="C30" s="327">
        <f t="shared" si="3"/>
        <v>0</v>
      </c>
      <c r="D30" s="327">
        <f t="shared" si="4"/>
        <v>0</v>
      </c>
      <c r="E30" s="327"/>
      <c r="F30" s="327"/>
      <c r="G30" s="327"/>
      <c r="H30" s="327"/>
      <c r="I30" s="336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327">
        <f t="shared" si="3"/>
        <v>0</v>
      </c>
      <c r="D31" s="327">
        <f t="shared" si="4"/>
        <v>0</v>
      </c>
      <c r="E31" s="327"/>
      <c r="F31" s="327"/>
      <c r="G31" s="327"/>
      <c r="H31" s="327"/>
      <c r="I31" s="336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327">
        <f t="shared" si="3"/>
        <v>0</v>
      </c>
      <c r="D32" s="327">
        <f t="shared" si="4"/>
        <v>0</v>
      </c>
      <c r="E32" s="327"/>
      <c r="F32" s="327"/>
      <c r="G32" s="327"/>
      <c r="H32" s="327"/>
      <c r="I32" s="336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327">
        <f t="shared" si="3"/>
        <v>0</v>
      </c>
      <c r="D33" s="327">
        <f t="shared" si="4"/>
        <v>0</v>
      </c>
      <c r="E33" s="327"/>
      <c r="F33" s="327"/>
      <c r="G33" s="327"/>
      <c r="H33" s="327"/>
      <c r="I33" s="336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327">
        <f t="shared" si="3"/>
        <v>414</v>
      </c>
      <c r="D34" s="327">
        <f t="shared" si="4"/>
        <v>0</v>
      </c>
      <c r="E34" s="327">
        <v>154</v>
      </c>
      <c r="F34" s="327"/>
      <c r="G34" s="327">
        <v>0</v>
      </c>
      <c r="H34" s="327"/>
      <c r="I34" s="336">
        <v>260</v>
      </c>
      <c r="J34" s="315"/>
    </row>
    <row r="35" spans="1:10" ht="19.899999999999999" customHeight="1" x14ac:dyDescent="0.25">
      <c r="A35" s="709" t="s">
        <v>195</v>
      </c>
      <c r="B35" s="122" t="s">
        <v>194</v>
      </c>
      <c r="C35" s="327">
        <f t="shared" si="3"/>
        <v>0</v>
      </c>
      <c r="D35" s="327">
        <f t="shared" si="4"/>
        <v>0</v>
      </c>
      <c r="E35" s="327"/>
      <c r="F35" s="327"/>
      <c r="G35" s="338"/>
      <c r="H35" s="338"/>
      <c r="I35" s="337"/>
      <c r="J35" s="315"/>
    </row>
    <row r="36" spans="1:10" ht="19.899999999999999" customHeight="1" x14ac:dyDescent="0.25">
      <c r="A36" s="710"/>
      <c r="B36" s="122" t="s">
        <v>193</v>
      </c>
      <c r="C36" s="327">
        <f t="shared" si="3"/>
        <v>0</v>
      </c>
      <c r="D36" s="327">
        <f t="shared" si="4"/>
        <v>0</v>
      </c>
      <c r="E36" s="327"/>
      <c r="F36" s="327"/>
      <c r="G36" s="327"/>
      <c r="H36" s="327"/>
      <c r="I36" s="336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327">
        <f t="shared" si="3"/>
        <v>0</v>
      </c>
      <c r="D37" s="327">
        <f t="shared" si="4"/>
        <v>0</v>
      </c>
      <c r="E37" s="327"/>
      <c r="F37" s="327"/>
      <c r="G37" s="327"/>
      <c r="H37" s="327"/>
      <c r="I37" s="336"/>
      <c r="J37" s="315"/>
    </row>
    <row r="38" spans="1:10" ht="19.899999999999999" customHeight="1" x14ac:dyDescent="0.25">
      <c r="A38" s="124" t="s">
        <v>190</v>
      </c>
      <c r="B38" s="122" t="s">
        <v>93</v>
      </c>
      <c r="C38" s="327">
        <f t="shared" si="3"/>
        <v>0</v>
      </c>
      <c r="D38" s="327">
        <f t="shared" si="4"/>
        <v>0</v>
      </c>
      <c r="E38" s="327"/>
      <c r="F38" s="327"/>
      <c r="G38" s="327"/>
      <c r="H38" s="327"/>
      <c r="I38" s="336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327">
        <f t="shared" si="3"/>
        <v>0</v>
      </c>
      <c r="D39" s="327">
        <f t="shared" si="4"/>
        <v>0</v>
      </c>
      <c r="E39" s="327"/>
      <c r="F39" s="327"/>
      <c r="G39" s="327"/>
      <c r="H39" s="327"/>
      <c r="I39" s="336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327">
        <f t="shared" si="3"/>
        <v>108</v>
      </c>
      <c r="D40" s="327">
        <f t="shared" si="4"/>
        <v>0</v>
      </c>
      <c r="E40" s="327">
        <v>108</v>
      </c>
      <c r="F40" s="327"/>
      <c r="G40" s="327"/>
      <c r="H40" s="327"/>
      <c r="I40" s="336"/>
      <c r="J40" s="315"/>
    </row>
    <row r="41" spans="1:10" s="114" customFormat="1" ht="31.9" customHeight="1" thickBot="1" x14ac:dyDescent="0.25">
      <c r="A41" s="314" t="s">
        <v>326</v>
      </c>
      <c r="B41" s="313"/>
      <c r="C41" s="325">
        <f t="shared" ref="C41:J41" si="5">SUM(C7:C21)+SUM(C25:C40)</f>
        <v>1072</v>
      </c>
      <c r="D41" s="325">
        <f t="shared" si="5"/>
        <v>0</v>
      </c>
      <c r="E41" s="325">
        <f t="shared" si="5"/>
        <v>262</v>
      </c>
      <c r="F41" s="325">
        <f t="shared" si="5"/>
        <v>0</v>
      </c>
      <c r="G41" s="325">
        <f t="shared" si="5"/>
        <v>0</v>
      </c>
      <c r="H41" s="325">
        <f t="shared" si="5"/>
        <v>0</v>
      </c>
      <c r="I41" s="335">
        <f t="shared" si="5"/>
        <v>810</v>
      </c>
      <c r="J41" s="325">
        <f t="shared" si="5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0" zoomScale="60" zoomScaleNormal="69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7.5703125" style="29" customWidth="1"/>
    <col min="4" max="4" width="16.28515625" style="29" customWidth="1"/>
    <col min="5" max="5" width="13.7109375" style="29" customWidth="1"/>
    <col min="6" max="6" width="17.7109375" style="112" customWidth="1"/>
    <col min="7" max="7" width="13.28515625" style="112" customWidth="1"/>
    <col min="8" max="8" width="18.7109375" style="112" customWidth="1"/>
    <col min="9" max="9" width="15.7109375" style="112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8.75" customHeight="1" thickBot="1" x14ac:dyDescent="0.3">
      <c r="A3" s="340" t="s">
        <v>359</v>
      </c>
      <c r="B3" s="134"/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133">
        <f t="shared" ref="C7:C15" si="0">E7+G7+I7</f>
        <v>325</v>
      </c>
      <c r="D7" s="133">
        <f t="shared" ref="D7:D15" si="1">F7+H7+J7</f>
        <v>0</v>
      </c>
      <c r="E7" s="133"/>
      <c r="F7" s="133"/>
      <c r="G7" s="133">
        <v>325</v>
      </c>
      <c r="H7" s="133"/>
      <c r="I7" s="133"/>
      <c r="J7" s="315"/>
    </row>
    <row r="8" spans="1:10" ht="19.899999999999999" customHeight="1" x14ac:dyDescent="0.25">
      <c r="A8" s="706"/>
      <c r="B8" s="122" t="s">
        <v>237</v>
      </c>
      <c r="C8" s="133">
        <f t="shared" si="0"/>
        <v>0</v>
      </c>
      <c r="D8" s="133">
        <f t="shared" si="1"/>
        <v>0</v>
      </c>
      <c r="E8" s="133"/>
      <c r="F8" s="133"/>
      <c r="G8" s="133"/>
      <c r="H8" s="133"/>
      <c r="I8" s="133"/>
      <c r="J8" s="133"/>
    </row>
    <row r="9" spans="1:10" ht="49.9" customHeight="1" x14ac:dyDescent="0.25">
      <c r="A9" s="707"/>
      <c r="B9" s="122" t="s">
        <v>236</v>
      </c>
      <c r="C9" s="133">
        <f t="shared" si="0"/>
        <v>0</v>
      </c>
      <c r="D9" s="133">
        <f t="shared" si="1"/>
        <v>0</v>
      </c>
      <c r="E9" s="133"/>
      <c r="F9" s="133"/>
      <c r="G9" s="133"/>
      <c r="H9" s="133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133">
        <f t="shared" si="0"/>
        <v>0</v>
      </c>
      <c r="D10" s="133">
        <f t="shared" si="1"/>
        <v>0</v>
      </c>
      <c r="E10" s="133"/>
      <c r="F10" s="133"/>
      <c r="G10" s="133"/>
      <c r="H10" s="133"/>
      <c r="I10" s="133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133">
        <f t="shared" si="0"/>
        <v>0</v>
      </c>
      <c r="D11" s="133">
        <f t="shared" si="1"/>
        <v>0</v>
      </c>
      <c r="E11" s="133"/>
      <c r="F11" s="133"/>
      <c r="G11" s="29"/>
      <c r="H11" s="133"/>
      <c r="I11" s="133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133">
        <f t="shared" si="0"/>
        <v>0</v>
      </c>
      <c r="D12" s="133">
        <f t="shared" si="1"/>
        <v>0</v>
      </c>
      <c r="E12" s="133"/>
      <c r="F12" s="133"/>
      <c r="G12" s="133"/>
      <c r="H12" s="133"/>
      <c r="I12" s="133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133">
        <f t="shared" si="0"/>
        <v>0</v>
      </c>
      <c r="D13" s="133">
        <f t="shared" si="1"/>
        <v>0</v>
      </c>
      <c r="E13" s="133"/>
      <c r="F13" s="133"/>
      <c r="G13" s="133"/>
      <c r="H13" s="133"/>
      <c r="I13" s="133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133">
        <f t="shared" si="0"/>
        <v>0</v>
      </c>
      <c r="D14" s="133">
        <f t="shared" si="1"/>
        <v>0</v>
      </c>
      <c r="E14" s="133"/>
      <c r="F14" s="133"/>
      <c r="G14" s="133"/>
      <c r="H14" s="133"/>
      <c r="I14" s="133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133">
        <f t="shared" si="0"/>
        <v>0</v>
      </c>
      <c r="D15" s="133">
        <f t="shared" si="1"/>
        <v>0</v>
      </c>
      <c r="E15" s="133"/>
      <c r="F15" s="133"/>
      <c r="G15" s="133"/>
      <c r="H15" s="133"/>
      <c r="I15" s="133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133"/>
      <c r="D16" s="133"/>
      <c r="E16" s="133"/>
      <c r="F16" s="133"/>
      <c r="G16" s="133"/>
      <c r="H16" s="133"/>
      <c r="I16" s="133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33">
        <f t="shared" ref="C17:D20" si="2">E17+G17+I17</f>
        <v>0</v>
      </c>
      <c r="D17" s="133">
        <f t="shared" si="2"/>
        <v>0</v>
      </c>
      <c r="E17" s="133"/>
      <c r="F17" s="133"/>
      <c r="G17" s="133"/>
      <c r="H17" s="133"/>
      <c r="I17" s="133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33">
        <f t="shared" si="2"/>
        <v>0</v>
      </c>
      <c r="D18" s="133">
        <f t="shared" si="2"/>
        <v>0</v>
      </c>
      <c r="E18" s="133"/>
      <c r="F18" s="133"/>
      <c r="G18" s="133"/>
      <c r="H18" s="133"/>
      <c r="I18" s="133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33">
        <f t="shared" si="2"/>
        <v>0</v>
      </c>
      <c r="D19" s="133">
        <f t="shared" si="2"/>
        <v>0</v>
      </c>
      <c r="E19" s="133"/>
      <c r="F19" s="133"/>
      <c r="G19" s="133"/>
      <c r="H19" s="133"/>
      <c r="I19" s="133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33">
        <f t="shared" si="2"/>
        <v>0</v>
      </c>
      <c r="D20" s="133">
        <f t="shared" si="2"/>
        <v>0</v>
      </c>
      <c r="E20" s="133"/>
      <c r="F20" s="133"/>
      <c r="G20" s="133"/>
      <c r="H20" s="133"/>
      <c r="I20" s="133"/>
      <c r="J20" s="315"/>
    </row>
    <row r="21" spans="1:10" ht="15.75" x14ac:dyDescent="0.25">
      <c r="A21" s="123" t="s">
        <v>217</v>
      </c>
      <c r="B21" s="122"/>
      <c r="C21" s="133">
        <f>SUM(D21:I21)</f>
        <v>0</v>
      </c>
      <c r="D21" s="133"/>
      <c r="E21" s="133"/>
      <c r="F21" s="133"/>
      <c r="G21" s="133"/>
      <c r="H21" s="133"/>
      <c r="I21" s="133"/>
      <c r="J21" s="133"/>
    </row>
    <row r="22" spans="1:10" ht="19.899999999999999" customHeight="1" x14ac:dyDescent="0.25">
      <c r="A22" s="708" t="s">
        <v>216</v>
      </c>
      <c r="B22" s="130" t="s">
        <v>215</v>
      </c>
      <c r="C22" s="133">
        <f t="shared" ref="C22:D28" si="3">E22+G22+I22</f>
        <v>0</v>
      </c>
      <c r="D22" s="133">
        <f t="shared" si="3"/>
        <v>0</v>
      </c>
      <c r="E22" s="133"/>
      <c r="F22" s="133"/>
      <c r="G22" s="133"/>
      <c r="H22" s="133"/>
      <c r="I22" s="133"/>
      <c r="J22" s="315"/>
    </row>
    <row r="23" spans="1:10" ht="29.45" customHeight="1" x14ac:dyDescent="0.25">
      <c r="A23" s="706"/>
      <c r="B23" s="129" t="s">
        <v>214</v>
      </c>
      <c r="C23" s="133">
        <f t="shared" si="3"/>
        <v>0</v>
      </c>
      <c r="D23" s="133">
        <f t="shared" si="3"/>
        <v>0</v>
      </c>
      <c r="E23" s="133"/>
      <c r="F23" s="133"/>
      <c r="G23" s="133"/>
      <c r="H23" s="133"/>
      <c r="I23" s="133"/>
      <c r="J23" s="315"/>
    </row>
    <row r="24" spans="1:10" ht="32.450000000000003" customHeight="1" x14ac:dyDescent="0.25">
      <c r="A24" s="707"/>
      <c r="B24" s="129" t="s">
        <v>213</v>
      </c>
      <c r="C24" s="133">
        <f t="shared" si="3"/>
        <v>0</v>
      </c>
      <c r="D24" s="133">
        <f t="shared" si="3"/>
        <v>0</v>
      </c>
      <c r="E24" s="133"/>
      <c r="F24" s="133"/>
      <c r="G24" s="133"/>
      <c r="H24" s="133"/>
      <c r="I24" s="133"/>
      <c r="J24" s="315"/>
    </row>
    <row r="25" spans="1:10" ht="15.75" x14ac:dyDescent="0.25">
      <c r="A25" s="123" t="s">
        <v>212</v>
      </c>
      <c r="B25" s="129" t="s">
        <v>211</v>
      </c>
      <c r="C25" s="133">
        <f t="shared" si="3"/>
        <v>800</v>
      </c>
      <c r="D25" s="133">
        <f t="shared" si="3"/>
        <v>0</v>
      </c>
      <c r="E25" s="133"/>
      <c r="F25" s="133"/>
      <c r="G25" s="133"/>
      <c r="H25" s="133"/>
      <c r="I25" s="133">
        <v>800</v>
      </c>
      <c r="J25" s="315"/>
    </row>
    <row r="26" spans="1:10" ht="19.899999999999999" customHeight="1" x14ac:dyDescent="0.25">
      <c r="A26" s="128" t="s">
        <v>122</v>
      </c>
      <c r="B26" s="122" t="s">
        <v>123</v>
      </c>
      <c r="C26" s="133">
        <f t="shared" si="3"/>
        <v>0</v>
      </c>
      <c r="D26" s="133">
        <f t="shared" si="3"/>
        <v>0</v>
      </c>
      <c r="E26" s="133"/>
      <c r="F26" s="133"/>
      <c r="G26" s="133"/>
      <c r="H26" s="133"/>
      <c r="I26" s="133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33">
        <f t="shared" si="3"/>
        <v>0</v>
      </c>
      <c r="D27" s="133">
        <f t="shared" si="3"/>
        <v>0</v>
      </c>
      <c r="E27" s="133"/>
      <c r="F27" s="133"/>
      <c r="G27" s="133"/>
      <c r="H27" s="133"/>
      <c r="I27" s="133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33">
        <f t="shared" si="3"/>
        <v>0</v>
      </c>
      <c r="D28" s="133">
        <f t="shared" si="3"/>
        <v>0</v>
      </c>
      <c r="E28" s="133"/>
      <c r="F28" s="133"/>
      <c r="G28" s="133"/>
      <c r="H28" s="133"/>
      <c r="I28" s="133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324">
        <v>250</v>
      </c>
      <c r="D29" s="133">
        <f t="shared" ref="D29:D40" si="4">F29+H29+J29</f>
        <v>0</v>
      </c>
      <c r="E29" s="133">
        <v>250</v>
      </c>
      <c r="F29" s="133"/>
      <c r="G29" s="133"/>
      <c r="H29" s="133"/>
      <c r="I29" s="133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33">
        <f t="shared" ref="C30:C40" si="5">E30+G30+I30</f>
        <v>0</v>
      </c>
      <c r="D30" s="133">
        <f t="shared" si="4"/>
        <v>0</v>
      </c>
      <c r="E30" s="133"/>
      <c r="F30" s="133"/>
      <c r="G30" s="133"/>
      <c r="H30" s="133"/>
      <c r="I30" s="133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33">
        <f t="shared" si="5"/>
        <v>0</v>
      </c>
      <c r="D31" s="133">
        <f t="shared" si="4"/>
        <v>0</v>
      </c>
      <c r="E31" s="133"/>
      <c r="F31" s="133"/>
      <c r="G31" s="133"/>
      <c r="H31" s="133"/>
      <c r="I31" s="133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33">
        <f t="shared" si="5"/>
        <v>0</v>
      </c>
      <c r="D32" s="133">
        <f t="shared" si="4"/>
        <v>0</v>
      </c>
      <c r="E32" s="133"/>
      <c r="F32" s="133"/>
      <c r="G32" s="133"/>
      <c r="H32" s="133"/>
      <c r="I32" s="133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33">
        <f t="shared" si="5"/>
        <v>0</v>
      </c>
      <c r="D33" s="133">
        <f t="shared" si="4"/>
        <v>0</v>
      </c>
      <c r="E33" s="133"/>
      <c r="F33" s="133"/>
      <c r="G33" s="133"/>
      <c r="H33" s="133"/>
      <c r="I33" s="133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33">
        <f t="shared" si="5"/>
        <v>645</v>
      </c>
      <c r="D34" s="133">
        <f t="shared" si="4"/>
        <v>0</v>
      </c>
      <c r="E34" s="133"/>
      <c r="F34" s="133"/>
      <c r="G34" s="133"/>
      <c r="H34" s="133"/>
      <c r="I34" s="133">
        <v>645</v>
      </c>
      <c r="J34" s="315"/>
    </row>
    <row r="35" spans="1:10" ht="19.899999999999999" customHeight="1" x14ac:dyDescent="0.25">
      <c r="A35" s="709" t="s">
        <v>195</v>
      </c>
      <c r="B35" s="122" t="s">
        <v>194</v>
      </c>
      <c r="C35" s="133">
        <f t="shared" si="5"/>
        <v>0</v>
      </c>
      <c r="D35" s="133">
        <f t="shared" si="4"/>
        <v>0</v>
      </c>
      <c r="E35" s="133"/>
      <c r="F35" s="133"/>
      <c r="G35" s="133"/>
      <c r="H35" s="133"/>
      <c r="I35" s="133"/>
      <c r="J35" s="315"/>
    </row>
    <row r="36" spans="1:10" ht="19.899999999999999" customHeight="1" x14ac:dyDescent="0.25">
      <c r="A36" s="710"/>
      <c r="B36" s="122" t="s">
        <v>193</v>
      </c>
      <c r="C36" s="133">
        <f t="shared" si="5"/>
        <v>0</v>
      </c>
      <c r="D36" s="133">
        <f t="shared" si="4"/>
        <v>0</v>
      </c>
      <c r="E36" s="133"/>
      <c r="F36" s="133"/>
      <c r="G36" s="133"/>
      <c r="H36" s="133"/>
      <c r="I36" s="133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33">
        <f t="shared" si="5"/>
        <v>0</v>
      </c>
      <c r="D37" s="133">
        <f t="shared" si="4"/>
        <v>0</v>
      </c>
      <c r="E37" s="133"/>
      <c r="F37" s="133"/>
      <c r="G37" s="133"/>
      <c r="H37" s="133"/>
      <c r="I37" s="133"/>
      <c r="J37" s="315"/>
    </row>
    <row r="38" spans="1:10" ht="19.899999999999999" customHeight="1" x14ac:dyDescent="0.25">
      <c r="A38" s="124" t="s">
        <v>190</v>
      </c>
      <c r="B38" s="122" t="s">
        <v>93</v>
      </c>
      <c r="C38" s="133">
        <f t="shared" si="5"/>
        <v>0</v>
      </c>
      <c r="D38" s="133">
        <f t="shared" si="4"/>
        <v>0</v>
      </c>
      <c r="E38" s="133"/>
      <c r="F38" s="133"/>
      <c r="G38" s="133"/>
      <c r="H38" s="133"/>
      <c r="I38" s="133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133">
        <f t="shared" si="5"/>
        <v>0</v>
      </c>
      <c r="D39" s="133">
        <f t="shared" si="4"/>
        <v>0</v>
      </c>
      <c r="E39" s="133"/>
      <c r="F39" s="133"/>
      <c r="G39" s="133"/>
      <c r="H39" s="133"/>
      <c r="I39" s="133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33">
        <f t="shared" si="5"/>
        <v>0</v>
      </c>
      <c r="D40" s="133">
        <f t="shared" si="4"/>
        <v>0</v>
      </c>
      <c r="E40" s="133"/>
      <c r="F40" s="133"/>
      <c r="G40" s="133"/>
      <c r="H40" s="133"/>
      <c r="I40" s="133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2020</v>
      </c>
      <c r="D41" s="312">
        <f t="shared" si="6"/>
        <v>0</v>
      </c>
      <c r="E41" s="312">
        <f t="shared" si="6"/>
        <v>250</v>
      </c>
      <c r="F41" s="312">
        <f t="shared" si="6"/>
        <v>0</v>
      </c>
      <c r="G41" s="312">
        <f t="shared" si="6"/>
        <v>325</v>
      </c>
      <c r="H41" s="312">
        <f t="shared" si="6"/>
        <v>0</v>
      </c>
      <c r="I41" s="312">
        <f t="shared" si="6"/>
        <v>1445</v>
      </c>
      <c r="J41" s="312">
        <f t="shared" si="6"/>
        <v>0</v>
      </c>
    </row>
    <row r="42" spans="1:10" x14ac:dyDescent="0.25">
      <c r="A42" s="322"/>
      <c r="B42" s="322"/>
      <c r="C42" s="322"/>
      <c r="D42" s="322"/>
      <c r="E42" s="322">
        <f>E41+G41+I41</f>
        <v>2020</v>
      </c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6" zoomScale="65" zoomScaleNormal="80" zoomScaleSheetLayoutView="65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3.7109375" style="29" customWidth="1"/>
    <col min="3" max="3" width="17.5703125" style="29" customWidth="1"/>
    <col min="4" max="4" width="16.28515625" style="29" customWidth="1"/>
    <col min="5" max="5" width="12.28515625" style="29" customWidth="1"/>
    <col min="6" max="6" width="17.7109375" style="112" customWidth="1"/>
    <col min="7" max="7" width="11.85546875" style="112" customWidth="1"/>
    <col min="8" max="8" width="24.7109375" style="112" customWidth="1"/>
    <col min="9" max="9" width="11.5703125" style="112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332</v>
      </c>
      <c r="B3" s="134" t="s">
        <v>360</v>
      </c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121">
        <f t="shared" ref="C7:C15" si="0">E7+G7+I7</f>
        <v>92</v>
      </c>
      <c r="D7" s="121">
        <f t="shared" ref="D7:D15" si="1">F7+H7+J7</f>
        <v>0</v>
      </c>
      <c r="E7" s="121"/>
      <c r="F7" s="121"/>
      <c r="G7" s="121">
        <v>92</v>
      </c>
      <c r="H7" s="121"/>
      <c r="I7" s="121"/>
      <c r="J7" s="315"/>
    </row>
    <row r="8" spans="1:10" ht="19.899999999999999" customHeight="1" x14ac:dyDescent="0.25">
      <c r="A8" s="70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121"/>
      <c r="I8" s="121"/>
      <c r="J8" s="121"/>
    </row>
    <row r="9" spans="1:10" ht="49.9" customHeight="1" x14ac:dyDescent="0.25">
      <c r="A9" s="70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121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121"/>
      <c r="I10" s="121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29"/>
      <c r="H11" s="121"/>
      <c r="I11" s="121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121"/>
      <c r="I12" s="121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121"/>
      <c r="I13" s="121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121"/>
      <c r="I14" s="121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121"/>
      <c r="I15" s="121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121"/>
      <c r="D16" s="121"/>
      <c r="E16" s="121"/>
      <c r="F16" s="121"/>
      <c r="G16" s="121"/>
      <c r="H16" s="121"/>
      <c r="I16" s="121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121"/>
      <c r="I17" s="121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121"/>
      <c r="I18" s="121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121"/>
      <c r="I19" s="121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121"/>
      <c r="I20" s="121"/>
      <c r="J20" s="315"/>
    </row>
    <row r="21" spans="1:10" ht="19.899999999999999" customHeight="1" x14ac:dyDescent="0.25">
      <c r="A21" s="123" t="s">
        <v>217</v>
      </c>
      <c r="B21" s="122"/>
      <c r="C21" s="121">
        <f>SUM(C22:C24)</f>
        <v>0</v>
      </c>
      <c r="D21" s="121"/>
      <c r="E21" s="121">
        <f t="shared" ref="E21:J21" si="3">SUM(E22:E24)</f>
        <v>0</v>
      </c>
      <c r="F21" s="121">
        <f t="shared" si="3"/>
        <v>0</v>
      </c>
      <c r="G21" s="121">
        <f t="shared" si="3"/>
        <v>0</v>
      </c>
      <c r="H21" s="121">
        <f t="shared" si="3"/>
        <v>0</v>
      </c>
      <c r="I21" s="121">
        <f t="shared" si="3"/>
        <v>0</v>
      </c>
      <c r="J21" s="121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121"/>
      <c r="I22" s="121"/>
      <c r="J22" s="315"/>
    </row>
    <row r="23" spans="1:10" ht="50.45" customHeight="1" x14ac:dyDescent="0.25">
      <c r="A23" s="70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121"/>
      <c r="I23" s="121"/>
      <c r="J23" s="315"/>
    </row>
    <row r="24" spans="1:10" ht="32.450000000000003" customHeight="1" x14ac:dyDescent="0.25">
      <c r="A24" s="70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121"/>
      <c r="I24" s="121"/>
      <c r="J24" s="315"/>
    </row>
    <row r="25" spans="1:10" ht="25.15" customHeight="1" x14ac:dyDescent="0.25">
      <c r="A25" s="123" t="s">
        <v>212</v>
      </c>
      <c r="B25" s="12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121"/>
      <c r="I25" s="121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121"/>
      <c r="I26" s="121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121"/>
      <c r="I27" s="121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121"/>
      <c r="I28" s="121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121">
        <f t="shared" si="4"/>
        <v>120</v>
      </c>
      <c r="D29" s="121">
        <f t="shared" si="5"/>
        <v>0</v>
      </c>
      <c r="E29" s="121">
        <v>120</v>
      </c>
      <c r="F29" s="121"/>
      <c r="G29" s="121"/>
      <c r="H29" s="121"/>
      <c r="I29" s="121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121"/>
      <c r="I30" s="121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121"/>
      <c r="I31" s="121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121"/>
      <c r="I32" s="121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121"/>
      <c r="I33" s="121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21">
        <f t="shared" si="4"/>
        <v>269</v>
      </c>
      <c r="D34" s="121">
        <f t="shared" si="5"/>
        <v>0</v>
      </c>
      <c r="E34" s="121">
        <v>269</v>
      </c>
      <c r="F34" s="121"/>
      <c r="G34" s="121"/>
      <c r="H34" s="121"/>
      <c r="I34" s="121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121"/>
      <c r="I35" s="121"/>
      <c r="J35" s="315"/>
    </row>
    <row r="36" spans="1:10" ht="19.899999999999999" customHeight="1" x14ac:dyDescent="0.25">
      <c r="A36" s="71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121"/>
      <c r="I36" s="121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121"/>
      <c r="I37" s="121"/>
      <c r="J37" s="315"/>
    </row>
    <row r="38" spans="1:10" ht="19.899999999999999" customHeight="1" x14ac:dyDescent="0.25">
      <c r="A38" s="124" t="s">
        <v>190</v>
      </c>
      <c r="B38" s="122" t="s">
        <v>93</v>
      </c>
      <c r="C38" s="121">
        <f t="shared" si="4"/>
        <v>62</v>
      </c>
      <c r="D38" s="121">
        <f t="shared" si="5"/>
        <v>0</v>
      </c>
      <c r="E38" s="121"/>
      <c r="F38" s="121"/>
      <c r="G38" s="121"/>
      <c r="H38" s="121"/>
      <c r="I38" s="121">
        <v>62</v>
      </c>
      <c r="J38" s="315"/>
    </row>
    <row r="39" spans="1:10" ht="19.899999999999999" customHeight="1" x14ac:dyDescent="0.25">
      <c r="A39" s="123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121"/>
      <c r="I39" s="121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21">
        <f t="shared" si="4"/>
        <v>130</v>
      </c>
      <c r="D40" s="121">
        <f t="shared" si="5"/>
        <v>0</v>
      </c>
      <c r="E40" s="121">
        <v>130</v>
      </c>
      <c r="F40" s="121"/>
      <c r="G40" s="121"/>
      <c r="H40" s="121"/>
      <c r="I40" s="121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673</v>
      </c>
      <c r="D41" s="312">
        <f t="shared" si="6"/>
        <v>0</v>
      </c>
      <c r="E41" s="312">
        <f t="shared" si="6"/>
        <v>519</v>
      </c>
      <c r="F41" s="312">
        <f t="shared" si="6"/>
        <v>0</v>
      </c>
      <c r="G41" s="312">
        <f t="shared" si="6"/>
        <v>92</v>
      </c>
      <c r="H41" s="312">
        <f t="shared" si="6"/>
        <v>0</v>
      </c>
      <c r="I41" s="312">
        <f t="shared" si="6"/>
        <v>62</v>
      </c>
      <c r="J41" s="312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0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4" style="29" customWidth="1"/>
    <col min="4" max="4" width="16.28515625" style="29" customWidth="1"/>
    <col min="5" max="5" width="12.85546875" style="29" customWidth="1"/>
    <col min="6" max="6" width="17.7109375" style="112" customWidth="1"/>
    <col min="7" max="7" width="11.7109375" style="112" customWidth="1"/>
    <col min="8" max="8" width="18.5703125" style="112" customWidth="1"/>
    <col min="9" max="9" width="14.140625" style="112" customWidth="1"/>
    <col min="10" max="10" width="14.28515625" style="29" customWidth="1"/>
    <col min="11" max="235" width="8.85546875" style="29"/>
    <col min="236" max="236" width="33.28515625" style="29" customWidth="1"/>
    <col min="237" max="237" width="35.7109375" style="29" customWidth="1"/>
    <col min="238" max="240" width="8.85546875" style="29"/>
    <col min="241" max="243" width="0" style="29" hidden="1" customWidth="1"/>
    <col min="244" max="246" width="9.28515625" style="29" customWidth="1"/>
    <col min="247" max="249" width="8.85546875" style="29"/>
    <col min="250" max="252" width="0" style="29" hidden="1" customWidth="1"/>
    <col min="253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332</v>
      </c>
      <c r="B3" s="134" t="s">
        <v>361</v>
      </c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121">
        <f t="shared" ref="C7:C15" si="0">E7+G7+I7</f>
        <v>8</v>
      </c>
      <c r="D7" s="121">
        <f t="shared" ref="D7:D15" si="1">F7+H7+J7</f>
        <v>0</v>
      </c>
      <c r="E7" s="121"/>
      <c r="F7" s="121"/>
      <c r="G7" s="133">
        <v>8</v>
      </c>
      <c r="H7" s="121"/>
      <c r="I7" s="121"/>
      <c r="J7" s="315"/>
    </row>
    <row r="8" spans="1:10" ht="19.899999999999999" customHeight="1" x14ac:dyDescent="0.25">
      <c r="A8" s="706"/>
      <c r="B8" s="122" t="s">
        <v>237</v>
      </c>
      <c r="C8" s="121">
        <f t="shared" si="0"/>
        <v>8</v>
      </c>
      <c r="D8" s="121">
        <f t="shared" si="1"/>
        <v>0</v>
      </c>
      <c r="E8" s="121"/>
      <c r="F8" s="121"/>
      <c r="G8" s="133">
        <v>8</v>
      </c>
      <c r="H8" s="121"/>
      <c r="I8" s="121"/>
      <c r="J8" s="121"/>
    </row>
    <row r="9" spans="1:10" ht="49.9" customHeight="1" x14ac:dyDescent="0.25">
      <c r="A9" s="70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121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121"/>
      <c r="I10" s="121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29"/>
      <c r="H11" s="121"/>
      <c r="I11" s="121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121"/>
      <c r="I12" s="121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121"/>
      <c r="I13" s="121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121"/>
      <c r="I14" s="121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121"/>
      <c r="I15" s="121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121"/>
      <c r="D16" s="121"/>
      <c r="E16" s="121"/>
      <c r="F16" s="121"/>
      <c r="G16" s="121"/>
      <c r="H16" s="121"/>
      <c r="I16" s="121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121"/>
      <c r="I17" s="121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121"/>
      <c r="I18" s="121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121"/>
      <c r="I19" s="121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121"/>
      <c r="I20" s="121"/>
      <c r="J20" s="315"/>
    </row>
    <row r="21" spans="1:10" ht="19.899999999999999" customHeight="1" x14ac:dyDescent="0.25">
      <c r="A21" s="123" t="s">
        <v>217</v>
      </c>
      <c r="B21" s="122"/>
      <c r="C21" s="121">
        <f>SUM(C22:C24)</f>
        <v>0</v>
      </c>
      <c r="D21" s="121"/>
      <c r="E21" s="121">
        <f t="shared" ref="E21:J21" si="3">SUM(E22:E24)</f>
        <v>0</v>
      </c>
      <c r="F21" s="121">
        <f t="shared" si="3"/>
        <v>0</v>
      </c>
      <c r="G21" s="121">
        <f t="shared" si="3"/>
        <v>0</v>
      </c>
      <c r="H21" s="121">
        <f t="shared" si="3"/>
        <v>0</v>
      </c>
      <c r="I21" s="121">
        <f t="shared" si="3"/>
        <v>0</v>
      </c>
      <c r="J21" s="121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121"/>
      <c r="I22" s="121"/>
      <c r="J22" s="315"/>
    </row>
    <row r="23" spans="1:10" ht="29.45" customHeight="1" x14ac:dyDescent="0.25">
      <c r="A23" s="70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121"/>
      <c r="I23" s="121"/>
      <c r="J23" s="315"/>
    </row>
    <row r="24" spans="1:10" ht="32.450000000000003" customHeight="1" x14ac:dyDescent="0.25">
      <c r="A24" s="70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121"/>
      <c r="I24" s="121"/>
      <c r="J24" s="315"/>
    </row>
    <row r="25" spans="1:10" ht="34.15" customHeight="1" x14ac:dyDescent="0.25">
      <c r="A25" s="123" t="s">
        <v>212</v>
      </c>
      <c r="B25" s="129" t="s">
        <v>211</v>
      </c>
      <c r="C25" s="121">
        <f t="shared" si="4"/>
        <v>123</v>
      </c>
      <c r="D25" s="121">
        <f t="shared" si="5"/>
        <v>0</v>
      </c>
      <c r="E25" s="121"/>
      <c r="F25" s="121"/>
      <c r="G25" s="121">
        <v>123</v>
      </c>
      <c r="H25" s="121"/>
      <c r="I25" s="121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121"/>
      <c r="I26" s="121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121"/>
      <c r="I27" s="121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121"/>
      <c r="I28" s="121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121">
        <f t="shared" si="4"/>
        <v>0</v>
      </c>
      <c r="D29" s="121">
        <f t="shared" si="5"/>
        <v>0</v>
      </c>
      <c r="E29" s="121">
        <v>0</v>
      </c>
      <c r="F29" s="121"/>
      <c r="G29" s="121"/>
      <c r="H29" s="121"/>
      <c r="I29" s="121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121"/>
      <c r="I30" s="121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121"/>
      <c r="I31" s="121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121"/>
      <c r="I32" s="121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121"/>
      <c r="I33" s="121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21">
        <f t="shared" si="4"/>
        <v>181</v>
      </c>
      <c r="D34" s="121">
        <f t="shared" si="5"/>
        <v>0</v>
      </c>
      <c r="E34" s="121">
        <v>181</v>
      </c>
      <c r="F34" s="121"/>
      <c r="G34" s="121"/>
      <c r="H34" s="121"/>
      <c r="I34" s="121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121"/>
      <c r="I35" s="121"/>
      <c r="J35" s="315"/>
    </row>
    <row r="36" spans="1:10" ht="19.899999999999999" customHeight="1" x14ac:dyDescent="0.25">
      <c r="A36" s="71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121"/>
      <c r="I36" s="121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121"/>
      <c r="I37" s="121"/>
      <c r="J37" s="315"/>
    </row>
    <row r="38" spans="1:10" ht="19.899999999999999" customHeight="1" x14ac:dyDescent="0.25">
      <c r="A38" s="124" t="s">
        <v>190</v>
      </c>
      <c r="B38" s="122" t="s">
        <v>93</v>
      </c>
      <c r="C38" s="121">
        <f t="shared" si="4"/>
        <v>0</v>
      </c>
      <c r="D38" s="121">
        <f t="shared" si="5"/>
        <v>0</v>
      </c>
      <c r="E38" s="121"/>
      <c r="F38" s="121"/>
      <c r="G38" s="121"/>
      <c r="H38" s="121"/>
      <c r="I38" s="121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121"/>
      <c r="I39" s="121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121"/>
      <c r="I40" s="121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320</v>
      </c>
      <c r="D41" s="312">
        <f t="shared" si="6"/>
        <v>0</v>
      </c>
      <c r="E41" s="312">
        <f t="shared" si="6"/>
        <v>181</v>
      </c>
      <c r="F41" s="312">
        <f t="shared" si="6"/>
        <v>0</v>
      </c>
      <c r="G41" s="312">
        <f t="shared" si="6"/>
        <v>139</v>
      </c>
      <c r="H41" s="312">
        <f t="shared" si="6"/>
        <v>0</v>
      </c>
      <c r="I41" s="312">
        <f t="shared" si="6"/>
        <v>0</v>
      </c>
      <c r="J41" s="312">
        <f t="shared" si="6"/>
        <v>0</v>
      </c>
    </row>
    <row r="42" spans="1:10" x14ac:dyDescent="0.25">
      <c r="A42" s="322"/>
      <c r="B42" s="322"/>
      <c r="C42" s="322"/>
      <c r="D42" s="322"/>
      <c r="E42" s="322">
        <f>E41+G41+I41</f>
        <v>320</v>
      </c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" top="0.74803149606299213" bottom="0.74803149606299213" header="0.31496062992125984" footer="0.11811023622047245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topLeftCell="A16" zoomScale="62" zoomScaleNormal="62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4" style="29" customWidth="1"/>
    <col min="4" max="4" width="16.28515625" style="29" customWidth="1"/>
    <col min="5" max="5" width="13" style="29" customWidth="1"/>
    <col min="6" max="6" width="17.7109375" style="112" customWidth="1"/>
    <col min="7" max="7" width="11.7109375" style="112" customWidth="1"/>
    <col min="8" max="8" width="24.7109375" style="112" customWidth="1"/>
    <col min="9" max="9" width="13.42578125" style="112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332</v>
      </c>
      <c r="B3" s="134" t="s">
        <v>334</v>
      </c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327">
        <f t="shared" ref="C7:C15" si="0">E7+G7+I7</f>
        <v>120</v>
      </c>
      <c r="D7" s="327">
        <f t="shared" ref="D7:D15" si="1">F7+H7+J7</f>
        <v>0</v>
      </c>
      <c r="E7" s="327"/>
      <c r="F7" s="327"/>
      <c r="G7" s="327">
        <v>120</v>
      </c>
      <c r="H7" s="327"/>
      <c r="I7" s="327"/>
      <c r="J7" s="315"/>
    </row>
    <row r="8" spans="1:10" ht="19.899999999999999" customHeight="1" x14ac:dyDescent="0.25">
      <c r="A8" s="706"/>
      <c r="B8" s="122" t="s">
        <v>237</v>
      </c>
      <c r="C8" s="327">
        <f t="shared" si="0"/>
        <v>0</v>
      </c>
      <c r="D8" s="327">
        <f t="shared" si="1"/>
        <v>0</v>
      </c>
      <c r="E8" s="327"/>
      <c r="F8" s="327"/>
      <c r="G8" s="327"/>
      <c r="H8" s="327"/>
      <c r="I8" s="327"/>
      <c r="J8" s="327"/>
    </row>
    <row r="9" spans="1:10" ht="49.9" customHeight="1" x14ac:dyDescent="0.25">
      <c r="A9" s="707"/>
      <c r="B9" s="122" t="s">
        <v>236</v>
      </c>
      <c r="C9" s="327">
        <f t="shared" si="0"/>
        <v>0</v>
      </c>
      <c r="D9" s="327">
        <f t="shared" si="1"/>
        <v>0</v>
      </c>
      <c r="E9" s="327"/>
      <c r="F9" s="327"/>
      <c r="G9" s="327"/>
      <c r="H9" s="327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327">
        <f t="shared" si="0"/>
        <v>0</v>
      </c>
      <c r="D10" s="327">
        <f t="shared" si="1"/>
        <v>0</v>
      </c>
      <c r="E10" s="327"/>
      <c r="F10" s="327"/>
      <c r="G10" s="327"/>
      <c r="H10" s="327"/>
      <c r="I10" s="327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327">
        <f t="shared" si="0"/>
        <v>0</v>
      </c>
      <c r="D11" s="327">
        <f t="shared" si="1"/>
        <v>0</v>
      </c>
      <c r="E11" s="327"/>
      <c r="F11" s="327"/>
      <c r="G11" s="29"/>
      <c r="H11" s="327"/>
      <c r="I11" s="327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327">
        <f t="shared" si="0"/>
        <v>0</v>
      </c>
      <c r="D12" s="327">
        <f t="shared" si="1"/>
        <v>0</v>
      </c>
      <c r="E12" s="327"/>
      <c r="F12" s="327"/>
      <c r="G12" s="327"/>
      <c r="H12" s="327"/>
      <c r="I12" s="327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327">
        <f t="shared" si="0"/>
        <v>0</v>
      </c>
      <c r="D13" s="327">
        <f t="shared" si="1"/>
        <v>0</v>
      </c>
      <c r="E13" s="327"/>
      <c r="F13" s="327"/>
      <c r="G13" s="327"/>
      <c r="H13" s="327"/>
      <c r="I13" s="327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327">
        <f t="shared" si="0"/>
        <v>0</v>
      </c>
      <c r="D14" s="327">
        <f t="shared" si="1"/>
        <v>0</v>
      </c>
      <c r="E14" s="327"/>
      <c r="F14" s="327"/>
      <c r="G14" s="327"/>
      <c r="H14" s="327"/>
      <c r="I14" s="327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327">
        <f t="shared" si="0"/>
        <v>0</v>
      </c>
      <c r="D15" s="327">
        <f t="shared" si="1"/>
        <v>0</v>
      </c>
      <c r="E15" s="327"/>
      <c r="F15" s="327"/>
      <c r="G15" s="327"/>
      <c r="H15" s="327"/>
      <c r="I15" s="327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327"/>
      <c r="D16" s="327"/>
      <c r="E16" s="327"/>
      <c r="F16" s="327"/>
      <c r="G16" s="327"/>
      <c r="H16" s="327"/>
      <c r="I16" s="327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327">
        <f t="shared" ref="C17:D20" si="2">E17+G17+I17</f>
        <v>0</v>
      </c>
      <c r="D17" s="327">
        <f t="shared" si="2"/>
        <v>0</v>
      </c>
      <c r="E17" s="327"/>
      <c r="F17" s="327"/>
      <c r="G17" s="327"/>
      <c r="H17" s="327"/>
      <c r="I17" s="327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327">
        <f t="shared" si="2"/>
        <v>0</v>
      </c>
      <c r="D18" s="327">
        <f t="shared" si="2"/>
        <v>0</v>
      </c>
      <c r="E18" s="327"/>
      <c r="F18" s="327"/>
      <c r="G18" s="327"/>
      <c r="H18" s="327"/>
      <c r="I18" s="327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327">
        <f t="shared" si="2"/>
        <v>0</v>
      </c>
      <c r="D19" s="327">
        <f t="shared" si="2"/>
        <v>0</v>
      </c>
      <c r="E19" s="327"/>
      <c r="F19" s="327"/>
      <c r="G19" s="327"/>
      <c r="H19" s="327"/>
      <c r="I19" s="327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327">
        <f t="shared" si="2"/>
        <v>0</v>
      </c>
      <c r="D20" s="327">
        <f t="shared" si="2"/>
        <v>0</v>
      </c>
      <c r="E20" s="327"/>
      <c r="F20" s="327"/>
      <c r="G20" s="327"/>
      <c r="H20" s="327"/>
      <c r="I20" s="327"/>
      <c r="J20" s="315"/>
    </row>
    <row r="21" spans="1:10" ht="19.899999999999999" customHeight="1" x14ac:dyDescent="0.25">
      <c r="A21" s="123" t="s">
        <v>217</v>
      </c>
      <c r="B21" s="122"/>
      <c r="C21" s="327">
        <f>SUM(C22:C24)</f>
        <v>0</v>
      </c>
      <c r="D21" s="327"/>
      <c r="E21" s="327">
        <f t="shared" ref="E21:J21" si="3">SUM(E22:E24)</f>
        <v>0</v>
      </c>
      <c r="F21" s="327">
        <f t="shared" si="3"/>
        <v>0</v>
      </c>
      <c r="G21" s="327">
        <f t="shared" si="3"/>
        <v>0</v>
      </c>
      <c r="H21" s="327">
        <f t="shared" si="3"/>
        <v>0</v>
      </c>
      <c r="I21" s="327">
        <f t="shared" si="3"/>
        <v>0</v>
      </c>
      <c r="J21" s="327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327">
        <f t="shared" ref="C22:C40" si="4">E22+G22+I22</f>
        <v>0</v>
      </c>
      <c r="D22" s="327">
        <f t="shared" ref="D22:D40" si="5">F22+H22+J22</f>
        <v>0</v>
      </c>
      <c r="E22" s="327"/>
      <c r="F22" s="327"/>
      <c r="G22" s="327"/>
      <c r="H22" s="327"/>
      <c r="I22" s="327"/>
      <c r="J22" s="315"/>
    </row>
    <row r="23" spans="1:10" ht="29.45" customHeight="1" x14ac:dyDescent="0.25">
      <c r="A23" s="706"/>
      <c r="B23" s="129" t="s">
        <v>214</v>
      </c>
      <c r="C23" s="327">
        <f t="shared" si="4"/>
        <v>0</v>
      </c>
      <c r="D23" s="327">
        <f t="shared" si="5"/>
        <v>0</v>
      </c>
      <c r="E23" s="327"/>
      <c r="F23" s="327"/>
      <c r="G23" s="327"/>
      <c r="H23" s="327"/>
      <c r="I23" s="327"/>
      <c r="J23" s="315"/>
    </row>
    <row r="24" spans="1:10" ht="32.450000000000003" customHeight="1" x14ac:dyDescent="0.25">
      <c r="A24" s="707"/>
      <c r="B24" s="129" t="s">
        <v>213</v>
      </c>
      <c r="C24" s="327">
        <f t="shared" si="4"/>
        <v>0</v>
      </c>
      <c r="D24" s="327">
        <f t="shared" si="5"/>
        <v>0</v>
      </c>
      <c r="E24" s="327"/>
      <c r="F24" s="327"/>
      <c r="G24" s="327"/>
      <c r="H24" s="327"/>
      <c r="I24" s="327"/>
      <c r="J24" s="315"/>
    </row>
    <row r="25" spans="1:10" ht="34.15" customHeight="1" x14ac:dyDescent="0.25">
      <c r="A25" s="123" t="s">
        <v>212</v>
      </c>
      <c r="B25" s="129" t="s">
        <v>211</v>
      </c>
      <c r="C25" s="327">
        <f t="shared" si="4"/>
        <v>10</v>
      </c>
      <c r="D25" s="327">
        <f t="shared" si="5"/>
        <v>0</v>
      </c>
      <c r="E25" s="327"/>
      <c r="F25" s="327"/>
      <c r="G25" s="327">
        <v>10</v>
      </c>
      <c r="H25" s="327"/>
      <c r="I25" s="327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327">
        <f t="shared" si="4"/>
        <v>0</v>
      </c>
      <c r="D26" s="327">
        <f t="shared" si="5"/>
        <v>0</v>
      </c>
      <c r="E26" s="327"/>
      <c r="F26" s="327"/>
      <c r="G26" s="327"/>
      <c r="H26" s="327"/>
      <c r="I26" s="327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327">
        <f t="shared" si="4"/>
        <v>0</v>
      </c>
      <c r="D27" s="327">
        <f t="shared" si="5"/>
        <v>0</v>
      </c>
      <c r="E27" s="327"/>
      <c r="F27" s="327"/>
      <c r="G27" s="327"/>
      <c r="H27" s="327"/>
      <c r="I27" s="327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327">
        <f t="shared" si="4"/>
        <v>0</v>
      </c>
      <c r="D28" s="327">
        <f t="shared" si="5"/>
        <v>0</v>
      </c>
      <c r="E28" s="327"/>
      <c r="F28" s="327"/>
      <c r="G28" s="327"/>
      <c r="H28" s="327"/>
      <c r="I28" s="327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327">
        <f t="shared" si="4"/>
        <v>0</v>
      </c>
      <c r="D29" s="327">
        <f t="shared" si="5"/>
        <v>0</v>
      </c>
      <c r="E29" s="327"/>
      <c r="F29" s="327"/>
      <c r="G29" s="327"/>
      <c r="H29" s="327"/>
      <c r="I29" s="327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327">
        <f t="shared" si="4"/>
        <v>0</v>
      </c>
      <c r="D30" s="327">
        <f t="shared" si="5"/>
        <v>0</v>
      </c>
      <c r="E30" s="327"/>
      <c r="F30" s="327"/>
      <c r="G30" s="327"/>
      <c r="H30" s="327"/>
      <c r="I30" s="327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327">
        <f t="shared" si="4"/>
        <v>0</v>
      </c>
      <c r="D31" s="327">
        <f t="shared" si="5"/>
        <v>0</v>
      </c>
      <c r="E31" s="327"/>
      <c r="F31" s="327"/>
      <c r="G31" s="327"/>
      <c r="H31" s="327"/>
      <c r="I31" s="327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327">
        <f t="shared" si="4"/>
        <v>0</v>
      </c>
      <c r="D32" s="327">
        <f t="shared" si="5"/>
        <v>0</v>
      </c>
      <c r="E32" s="327"/>
      <c r="F32" s="327"/>
      <c r="G32" s="327"/>
      <c r="H32" s="327"/>
      <c r="I32" s="327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327">
        <f t="shared" si="4"/>
        <v>0</v>
      </c>
      <c r="D33" s="327">
        <f t="shared" si="5"/>
        <v>0</v>
      </c>
      <c r="E33" s="327"/>
      <c r="F33" s="327"/>
      <c r="G33" s="327"/>
      <c r="H33" s="327"/>
      <c r="I33" s="327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331">
        <f t="shared" si="4"/>
        <v>276</v>
      </c>
      <c r="D34" s="327">
        <f t="shared" si="5"/>
        <v>0</v>
      </c>
      <c r="E34" s="336">
        <v>276</v>
      </c>
      <c r="F34" s="327"/>
      <c r="G34" s="327"/>
      <c r="H34" s="327"/>
      <c r="I34" s="327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327">
        <f t="shared" si="4"/>
        <v>0</v>
      </c>
      <c r="D35" s="327">
        <f t="shared" si="5"/>
        <v>0</v>
      </c>
      <c r="E35" s="327"/>
      <c r="F35" s="327"/>
      <c r="G35" s="327"/>
      <c r="H35" s="327"/>
      <c r="I35" s="327"/>
      <c r="J35" s="315"/>
    </row>
    <row r="36" spans="1:10" ht="19.899999999999999" customHeight="1" x14ac:dyDescent="0.25">
      <c r="A36" s="710"/>
      <c r="B36" s="122" t="s">
        <v>193</v>
      </c>
      <c r="C36" s="327">
        <f t="shared" si="4"/>
        <v>0</v>
      </c>
      <c r="D36" s="327">
        <f t="shared" si="5"/>
        <v>0</v>
      </c>
      <c r="E36" s="327"/>
      <c r="F36" s="327"/>
      <c r="G36" s="327"/>
      <c r="H36" s="327"/>
      <c r="I36" s="327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327">
        <f t="shared" si="4"/>
        <v>0</v>
      </c>
      <c r="D37" s="327">
        <f t="shared" si="5"/>
        <v>0</v>
      </c>
      <c r="E37" s="327"/>
      <c r="F37" s="327"/>
      <c r="G37" s="327"/>
      <c r="H37" s="327"/>
      <c r="I37" s="327"/>
      <c r="J37" s="315"/>
    </row>
    <row r="38" spans="1:10" ht="19.899999999999999" customHeight="1" x14ac:dyDescent="0.25">
      <c r="A38" s="124" t="s">
        <v>190</v>
      </c>
      <c r="B38" s="122" t="s">
        <v>93</v>
      </c>
      <c r="C38" s="331">
        <f t="shared" si="4"/>
        <v>426</v>
      </c>
      <c r="D38" s="327">
        <f t="shared" si="5"/>
        <v>0</v>
      </c>
      <c r="E38" s="327"/>
      <c r="F38" s="327"/>
      <c r="G38" s="336">
        <v>426</v>
      </c>
      <c r="H38" s="327"/>
      <c r="I38" s="327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327">
        <f t="shared" si="4"/>
        <v>0</v>
      </c>
      <c r="D39" s="327">
        <f t="shared" si="5"/>
        <v>0</v>
      </c>
      <c r="E39" s="327"/>
      <c r="F39" s="327"/>
      <c r="G39" s="327"/>
      <c r="H39" s="327"/>
      <c r="I39" s="327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327">
        <f t="shared" si="4"/>
        <v>0</v>
      </c>
      <c r="D40" s="327">
        <f t="shared" si="5"/>
        <v>0</v>
      </c>
      <c r="E40" s="327"/>
      <c r="F40" s="327"/>
      <c r="G40" s="327"/>
      <c r="H40" s="327"/>
      <c r="I40" s="327"/>
      <c r="J40" s="315"/>
    </row>
    <row r="41" spans="1:10" s="114" customFormat="1" ht="31.9" customHeight="1" thickBot="1" x14ac:dyDescent="0.25">
      <c r="A41" s="314" t="s">
        <v>326</v>
      </c>
      <c r="B41" s="313"/>
      <c r="C41" s="325">
        <f t="shared" ref="C41:J41" si="6">SUM(C7:C21)+SUM(C25:C40)</f>
        <v>832</v>
      </c>
      <c r="D41" s="325">
        <f t="shared" si="6"/>
        <v>0</v>
      </c>
      <c r="E41" s="325">
        <f t="shared" si="6"/>
        <v>276</v>
      </c>
      <c r="F41" s="325">
        <f t="shared" si="6"/>
        <v>0</v>
      </c>
      <c r="G41" s="325">
        <f t="shared" si="6"/>
        <v>556</v>
      </c>
      <c r="H41" s="325">
        <f t="shared" si="6"/>
        <v>0</v>
      </c>
      <c r="I41" s="325">
        <f t="shared" si="6"/>
        <v>0</v>
      </c>
      <c r="J41" s="325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57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0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27.42578125" style="29" customWidth="1"/>
    <col min="3" max="3" width="17.5703125" style="29" customWidth="1"/>
    <col min="4" max="4" width="16.28515625" style="29" customWidth="1"/>
    <col min="5" max="5" width="12.5703125" style="29" customWidth="1"/>
    <col min="6" max="6" width="17.7109375" style="112" customWidth="1"/>
    <col min="7" max="7" width="11.28515625" style="112" customWidth="1"/>
    <col min="8" max="8" width="24.7109375" style="112" customWidth="1"/>
    <col min="9" max="9" width="11.28515625" style="112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332</v>
      </c>
      <c r="B3" s="353" t="s">
        <v>335</v>
      </c>
      <c r="C3" s="353"/>
      <c r="D3" s="353"/>
      <c r="E3" s="352"/>
      <c r="F3" s="352"/>
      <c r="G3" s="352"/>
      <c r="H3" s="352"/>
      <c r="I3" s="352"/>
    </row>
    <row r="4" spans="1:10" ht="25.15" customHeight="1" x14ac:dyDescent="0.25">
      <c r="A4" s="883" t="s">
        <v>245</v>
      </c>
      <c r="B4" s="886" t="s">
        <v>244</v>
      </c>
      <c r="C4" s="881" t="s">
        <v>243</v>
      </c>
      <c r="D4" s="882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884"/>
      <c r="B5" s="887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885"/>
      <c r="B6" s="888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23.25" customHeight="1" x14ac:dyDescent="0.25">
      <c r="A7" s="889" t="s">
        <v>166</v>
      </c>
      <c r="B7" s="345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351">
        <v>0</v>
      </c>
      <c r="H7" s="121"/>
      <c r="I7" s="121"/>
      <c r="J7" s="315"/>
    </row>
    <row r="8" spans="1:10" ht="19.899999999999999" customHeight="1" x14ac:dyDescent="0.25">
      <c r="A8" s="890"/>
      <c r="B8" s="345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121"/>
      <c r="I8" s="121"/>
      <c r="J8" s="121"/>
    </row>
    <row r="9" spans="1:10" ht="49.9" customHeight="1" x14ac:dyDescent="0.25">
      <c r="A9" s="891"/>
      <c r="B9" s="345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121"/>
      <c r="I9" s="315"/>
      <c r="J9" s="315"/>
    </row>
    <row r="10" spans="1:10" ht="19.899999999999999" customHeight="1" x14ac:dyDescent="0.25">
      <c r="A10" s="346" t="s">
        <v>235</v>
      </c>
      <c r="B10" s="345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121"/>
      <c r="I10" s="121"/>
      <c r="J10" s="315"/>
    </row>
    <row r="11" spans="1:10" ht="19.899999999999999" customHeight="1" x14ac:dyDescent="0.25">
      <c r="A11" s="346" t="s">
        <v>233</v>
      </c>
      <c r="B11" s="345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29"/>
      <c r="H11" s="121"/>
      <c r="I11" s="121"/>
      <c r="J11" s="315"/>
    </row>
    <row r="12" spans="1:10" ht="19.899999999999999" customHeight="1" x14ac:dyDescent="0.25">
      <c r="A12" s="346" t="s">
        <v>231</v>
      </c>
      <c r="B12" s="345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121"/>
      <c r="I12" s="121"/>
      <c r="J12" s="315"/>
    </row>
    <row r="13" spans="1:10" ht="19.899999999999999" customHeight="1" x14ac:dyDescent="0.25">
      <c r="A13" s="348" t="s">
        <v>157</v>
      </c>
      <c r="B13" s="345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121"/>
      <c r="I13" s="121"/>
      <c r="J13" s="315"/>
    </row>
    <row r="14" spans="1:10" ht="16.149999999999999" customHeight="1" x14ac:dyDescent="0.25">
      <c r="A14" s="346" t="s">
        <v>229</v>
      </c>
      <c r="B14" s="345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121"/>
      <c r="I14" s="121"/>
      <c r="J14" s="315"/>
    </row>
    <row r="15" spans="1:10" ht="16.149999999999999" customHeight="1" x14ac:dyDescent="0.25">
      <c r="A15" s="346" t="s">
        <v>227</v>
      </c>
      <c r="B15" s="345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121"/>
      <c r="I15" s="121"/>
      <c r="J15" s="315"/>
    </row>
    <row r="16" spans="1:10" ht="16.149999999999999" customHeight="1" x14ac:dyDescent="0.25">
      <c r="A16" s="346" t="s">
        <v>225</v>
      </c>
      <c r="B16" s="345" t="s">
        <v>224</v>
      </c>
      <c r="C16" s="121"/>
      <c r="D16" s="121"/>
      <c r="E16" s="121"/>
      <c r="F16" s="121"/>
      <c r="G16" s="121"/>
      <c r="H16" s="121"/>
      <c r="I16" s="121"/>
      <c r="J16" s="315"/>
    </row>
    <row r="17" spans="1:10" ht="19.899999999999999" customHeight="1" x14ac:dyDescent="0.25">
      <c r="A17" s="346" t="s">
        <v>223</v>
      </c>
      <c r="B17" s="345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121"/>
      <c r="I17" s="121"/>
      <c r="J17" s="315"/>
    </row>
    <row r="18" spans="1:10" ht="19.899999999999999" customHeight="1" x14ac:dyDescent="0.25">
      <c r="A18" s="346" t="s">
        <v>221</v>
      </c>
      <c r="B18" s="345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121"/>
      <c r="I18" s="121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121"/>
      <c r="I19" s="121"/>
      <c r="J19" s="315"/>
    </row>
    <row r="20" spans="1:10" ht="19.899999999999999" customHeight="1" x14ac:dyDescent="0.25">
      <c r="A20" s="346" t="s">
        <v>219</v>
      </c>
      <c r="B20" s="345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121"/>
      <c r="I20" s="121"/>
      <c r="J20" s="315"/>
    </row>
    <row r="21" spans="1:10" ht="19.899999999999999" customHeight="1" x14ac:dyDescent="0.25">
      <c r="A21" s="346" t="s">
        <v>217</v>
      </c>
      <c r="B21" s="345"/>
      <c r="C21" s="121">
        <f>SUM(C22:C24)</f>
        <v>0</v>
      </c>
      <c r="D21" s="121" t="e">
        <f>F21+H21+J21</f>
        <v>#REF!</v>
      </c>
      <c r="E21" s="121" t="e">
        <f>G21+I21+K21</f>
        <v>#REF!</v>
      </c>
      <c r="F21" s="121" t="e">
        <f>H21+J21+#REF!</f>
        <v>#REF!</v>
      </c>
      <c r="G21" s="121" t="e">
        <f>I21+K21+#REF!</f>
        <v>#REF!</v>
      </c>
      <c r="H21" s="121" t="e">
        <f>J21+#REF!+#REF!</f>
        <v>#REF!</v>
      </c>
      <c r="I21" s="121" t="e">
        <f>K21+#REF!+L21</f>
        <v>#REF!</v>
      </c>
      <c r="J21" s="121" t="e">
        <f>#REF!+#REF!+M21</f>
        <v>#REF!</v>
      </c>
    </row>
    <row r="22" spans="1:10" ht="19.899999999999999" customHeight="1" x14ac:dyDescent="0.25">
      <c r="A22" s="892" t="s">
        <v>216</v>
      </c>
      <c r="B22" s="350" t="s">
        <v>215</v>
      </c>
      <c r="C22" s="121">
        <f t="shared" ref="C22:D28" si="3">E22+G22+I22</f>
        <v>0</v>
      </c>
      <c r="D22" s="121">
        <f t="shared" si="3"/>
        <v>0</v>
      </c>
      <c r="E22" s="121"/>
      <c r="F22" s="121"/>
      <c r="G22" s="121"/>
      <c r="H22" s="121"/>
      <c r="I22" s="121"/>
      <c r="J22" s="315"/>
    </row>
    <row r="23" spans="1:10" ht="39.6" customHeight="1" x14ac:dyDescent="0.25">
      <c r="A23" s="890"/>
      <c r="B23" s="349" t="s">
        <v>214</v>
      </c>
      <c r="C23" s="121">
        <f t="shared" si="3"/>
        <v>0</v>
      </c>
      <c r="D23" s="121">
        <f t="shared" si="3"/>
        <v>0</v>
      </c>
      <c r="E23" s="121"/>
      <c r="F23" s="121"/>
      <c r="G23" s="121"/>
      <c r="H23" s="121"/>
      <c r="I23" s="121"/>
      <c r="J23" s="315"/>
    </row>
    <row r="24" spans="1:10" ht="32.450000000000003" customHeight="1" x14ac:dyDescent="0.25">
      <c r="A24" s="891"/>
      <c r="B24" s="349" t="s">
        <v>213</v>
      </c>
      <c r="C24" s="121">
        <f t="shared" si="3"/>
        <v>0</v>
      </c>
      <c r="D24" s="121">
        <f t="shared" si="3"/>
        <v>0</v>
      </c>
      <c r="E24" s="121"/>
      <c r="F24" s="121"/>
      <c r="G24" s="121"/>
      <c r="H24" s="121"/>
      <c r="I24" s="121"/>
      <c r="J24" s="315"/>
    </row>
    <row r="25" spans="1:10" ht="26.45" customHeight="1" x14ac:dyDescent="0.25">
      <c r="A25" s="346" t="s">
        <v>212</v>
      </c>
      <c r="B25" s="349" t="s">
        <v>211</v>
      </c>
      <c r="C25" s="121">
        <f t="shared" si="3"/>
        <v>115</v>
      </c>
      <c r="D25" s="121">
        <f t="shared" si="3"/>
        <v>0</v>
      </c>
      <c r="E25" s="121"/>
      <c r="F25" s="121"/>
      <c r="G25" s="121">
        <v>115</v>
      </c>
      <c r="H25" s="121"/>
      <c r="I25" s="121"/>
      <c r="J25" s="315"/>
    </row>
    <row r="26" spans="1:10" ht="19.899999999999999" customHeight="1" x14ac:dyDescent="0.25">
      <c r="A26" s="348" t="s">
        <v>122</v>
      </c>
      <c r="B26" s="345" t="s">
        <v>123</v>
      </c>
      <c r="C26" s="121">
        <f t="shared" si="3"/>
        <v>0</v>
      </c>
      <c r="D26" s="121">
        <f t="shared" si="3"/>
        <v>0</v>
      </c>
      <c r="E26" s="121"/>
      <c r="F26" s="121"/>
      <c r="G26" s="121"/>
      <c r="H26" s="121"/>
      <c r="I26" s="121"/>
      <c r="J26" s="315"/>
    </row>
    <row r="27" spans="1:10" ht="19.899999999999999" customHeight="1" x14ac:dyDescent="0.25">
      <c r="A27" s="346" t="s">
        <v>210</v>
      </c>
      <c r="B27" s="345" t="s">
        <v>121</v>
      </c>
      <c r="C27" s="121">
        <f t="shared" si="3"/>
        <v>0</v>
      </c>
      <c r="D27" s="121">
        <f t="shared" si="3"/>
        <v>0</v>
      </c>
      <c r="E27" s="121"/>
      <c r="F27" s="121"/>
      <c r="G27" s="121"/>
      <c r="H27" s="121"/>
      <c r="I27" s="121"/>
      <c r="J27" s="315"/>
    </row>
    <row r="28" spans="1:10" ht="19.899999999999999" customHeight="1" x14ac:dyDescent="0.25">
      <c r="A28" s="346" t="s">
        <v>209</v>
      </c>
      <c r="B28" s="345" t="s">
        <v>208</v>
      </c>
      <c r="C28" s="121">
        <f t="shared" si="3"/>
        <v>0</v>
      </c>
      <c r="D28" s="121">
        <f t="shared" si="3"/>
        <v>0</v>
      </c>
      <c r="E28" s="121"/>
      <c r="F28" s="121"/>
      <c r="G28" s="121"/>
      <c r="H28" s="121"/>
      <c r="I28" s="121"/>
      <c r="J28" s="315"/>
    </row>
    <row r="29" spans="1:10" ht="19.899999999999999" customHeight="1" x14ac:dyDescent="0.25">
      <c r="A29" s="346" t="s">
        <v>207</v>
      </c>
      <c r="B29" s="345" t="s">
        <v>206</v>
      </c>
      <c r="C29" s="324">
        <v>150</v>
      </c>
      <c r="D29" s="121">
        <f t="shared" ref="D29:D40" si="4">F29+H29+J29</f>
        <v>0</v>
      </c>
      <c r="E29" s="121">
        <v>150</v>
      </c>
      <c r="F29" s="121"/>
      <c r="G29" s="121"/>
      <c r="H29" s="121"/>
      <c r="I29" s="121"/>
      <c r="J29" s="315"/>
    </row>
    <row r="30" spans="1:10" ht="19.899999999999999" customHeight="1" x14ac:dyDescent="0.25">
      <c r="A30" s="346" t="s">
        <v>205</v>
      </c>
      <c r="B30" s="345" t="s">
        <v>204</v>
      </c>
      <c r="C30" s="121">
        <f t="shared" ref="C30:C40" si="5">E30+G30+I30</f>
        <v>0</v>
      </c>
      <c r="D30" s="121">
        <f t="shared" si="4"/>
        <v>0</v>
      </c>
      <c r="E30" s="121"/>
      <c r="F30" s="121"/>
      <c r="G30" s="121"/>
      <c r="H30" s="121"/>
      <c r="I30" s="121"/>
      <c r="J30" s="315"/>
    </row>
    <row r="31" spans="1:10" ht="19.899999999999999" customHeight="1" x14ac:dyDescent="0.25">
      <c r="A31" s="347" t="s">
        <v>203</v>
      </c>
      <c r="B31" s="345" t="s">
        <v>202</v>
      </c>
      <c r="C31" s="121">
        <f t="shared" si="5"/>
        <v>0</v>
      </c>
      <c r="D31" s="121">
        <f t="shared" si="4"/>
        <v>0</v>
      </c>
      <c r="E31" s="121"/>
      <c r="F31" s="121"/>
      <c r="G31" s="121"/>
      <c r="H31" s="121"/>
      <c r="I31" s="121"/>
      <c r="J31" s="315"/>
    </row>
    <row r="32" spans="1:10" ht="19.899999999999999" customHeight="1" x14ac:dyDescent="0.25">
      <c r="A32" s="346" t="s">
        <v>201</v>
      </c>
      <c r="B32" s="345" t="s">
        <v>200</v>
      </c>
      <c r="C32" s="121">
        <f t="shared" si="5"/>
        <v>0</v>
      </c>
      <c r="D32" s="121">
        <f t="shared" si="4"/>
        <v>0</v>
      </c>
      <c r="E32" s="121"/>
      <c r="F32" s="121"/>
      <c r="G32" s="121"/>
      <c r="H32" s="121"/>
      <c r="I32" s="121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5"/>
        <v>0</v>
      </c>
      <c r="D33" s="121">
        <f t="shared" si="4"/>
        <v>0</v>
      </c>
      <c r="E33" s="121"/>
      <c r="F33" s="121"/>
      <c r="G33" s="121"/>
      <c r="H33" s="121"/>
      <c r="I33" s="121"/>
      <c r="J33" s="315"/>
    </row>
    <row r="34" spans="1:10" ht="19.899999999999999" customHeight="1" x14ac:dyDescent="0.25">
      <c r="A34" s="346" t="s">
        <v>197</v>
      </c>
      <c r="B34" s="345" t="s">
        <v>196</v>
      </c>
      <c r="C34" s="324">
        <f t="shared" si="5"/>
        <v>603</v>
      </c>
      <c r="D34" s="121">
        <f t="shared" si="4"/>
        <v>0</v>
      </c>
      <c r="E34" s="121">
        <v>603</v>
      </c>
      <c r="F34" s="121"/>
      <c r="G34" s="121"/>
      <c r="H34" s="121"/>
      <c r="I34" s="121"/>
      <c r="J34" s="315"/>
    </row>
    <row r="35" spans="1:10" ht="19.899999999999999" customHeight="1" x14ac:dyDescent="0.25">
      <c r="A35" s="893" t="s">
        <v>195</v>
      </c>
      <c r="B35" s="345" t="s">
        <v>194</v>
      </c>
      <c r="C35" s="121">
        <f t="shared" si="5"/>
        <v>0</v>
      </c>
      <c r="D35" s="121">
        <f t="shared" si="4"/>
        <v>0</v>
      </c>
      <c r="E35" s="121"/>
      <c r="F35" s="121"/>
      <c r="G35" s="121"/>
      <c r="H35" s="121"/>
      <c r="I35" s="121"/>
      <c r="J35" s="315"/>
    </row>
    <row r="36" spans="1:10" ht="19.899999999999999" customHeight="1" x14ac:dyDescent="0.25">
      <c r="A36" s="894"/>
      <c r="B36" s="345" t="s">
        <v>193</v>
      </c>
      <c r="C36" s="121">
        <f t="shared" si="5"/>
        <v>0</v>
      </c>
      <c r="D36" s="121">
        <f t="shared" si="4"/>
        <v>0</v>
      </c>
      <c r="E36" s="121"/>
      <c r="F36" s="121"/>
      <c r="G36" s="121"/>
      <c r="H36" s="121"/>
      <c r="I36" s="121"/>
      <c r="J36" s="315"/>
    </row>
    <row r="37" spans="1:10" ht="19.899999999999999" customHeight="1" x14ac:dyDescent="0.25">
      <c r="A37" s="347" t="s">
        <v>192</v>
      </c>
      <c r="B37" s="345" t="s">
        <v>191</v>
      </c>
      <c r="C37" s="121">
        <f t="shared" si="5"/>
        <v>0</v>
      </c>
      <c r="D37" s="121">
        <f t="shared" si="4"/>
        <v>0</v>
      </c>
      <c r="E37" s="121"/>
      <c r="F37" s="121"/>
      <c r="G37" s="121"/>
      <c r="H37" s="121"/>
      <c r="I37" s="121"/>
      <c r="J37" s="315"/>
    </row>
    <row r="38" spans="1:10" ht="19.899999999999999" customHeight="1" x14ac:dyDescent="0.25">
      <c r="A38" s="347" t="s">
        <v>190</v>
      </c>
      <c r="B38" s="345" t="s">
        <v>93</v>
      </c>
      <c r="C38" s="121">
        <f t="shared" si="5"/>
        <v>0</v>
      </c>
      <c r="D38" s="121">
        <f t="shared" si="4"/>
        <v>0</v>
      </c>
      <c r="E38" s="121"/>
      <c r="F38" s="121"/>
      <c r="G38" s="121"/>
      <c r="H38" s="121"/>
      <c r="I38" s="121"/>
      <c r="J38" s="315"/>
    </row>
    <row r="39" spans="1:10" ht="19.899999999999999" customHeight="1" x14ac:dyDescent="0.25">
      <c r="A39" s="346" t="s">
        <v>189</v>
      </c>
      <c r="B39" s="345" t="s">
        <v>188</v>
      </c>
      <c r="C39" s="121">
        <f t="shared" si="5"/>
        <v>0</v>
      </c>
      <c r="D39" s="121">
        <f t="shared" si="4"/>
        <v>0</v>
      </c>
      <c r="E39" s="121"/>
      <c r="F39" s="121"/>
      <c r="G39" s="121"/>
      <c r="H39" s="121"/>
      <c r="I39" s="121"/>
      <c r="J39" s="315"/>
    </row>
    <row r="40" spans="1:10" ht="19.899999999999999" customHeight="1" x14ac:dyDescent="0.25">
      <c r="A40" s="346" t="s">
        <v>187</v>
      </c>
      <c r="B40" s="345" t="s">
        <v>186</v>
      </c>
      <c r="C40" s="324">
        <f t="shared" si="5"/>
        <v>332</v>
      </c>
      <c r="D40" s="121">
        <f t="shared" si="4"/>
        <v>0</v>
      </c>
      <c r="E40" s="121">
        <v>332</v>
      </c>
      <c r="F40" s="121"/>
      <c r="G40" s="121"/>
      <c r="H40" s="121"/>
      <c r="I40" s="121"/>
      <c r="J40" s="315"/>
    </row>
    <row r="41" spans="1:10" s="114" customFormat="1" ht="31.9" customHeight="1" thickBot="1" x14ac:dyDescent="0.25">
      <c r="A41" s="344" t="s">
        <v>326</v>
      </c>
      <c r="B41" s="343"/>
      <c r="C41" s="312">
        <f t="shared" ref="C41:J41" si="6">SUM(C7:C21)+SUM(C25:C40)</f>
        <v>1200</v>
      </c>
      <c r="D41" s="312" t="e">
        <f t="shared" si="6"/>
        <v>#REF!</v>
      </c>
      <c r="E41" s="312" t="e">
        <f t="shared" si="6"/>
        <v>#REF!</v>
      </c>
      <c r="F41" s="312" t="e">
        <f t="shared" si="6"/>
        <v>#REF!</v>
      </c>
      <c r="G41" s="312" t="e">
        <f t="shared" si="6"/>
        <v>#REF!</v>
      </c>
      <c r="H41" s="312" t="e">
        <f t="shared" si="6"/>
        <v>#REF!</v>
      </c>
      <c r="I41" s="312" t="e">
        <f t="shared" si="6"/>
        <v>#REF!</v>
      </c>
      <c r="J41" s="312" t="e">
        <f t="shared" si="6"/>
        <v>#REF!</v>
      </c>
    </row>
    <row r="42" spans="1:10" x14ac:dyDescent="0.25">
      <c r="A42" s="342"/>
      <c r="B42" s="342"/>
      <c r="C42" s="342"/>
      <c r="D42" s="342"/>
      <c r="E42" s="342" t="e">
        <f>E41+G41+I41</f>
        <v>#REF!</v>
      </c>
      <c r="F42" s="341"/>
      <c r="G42" s="341"/>
      <c r="H42" s="341"/>
      <c r="I42" s="341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19685039370078741" right="0.19685039370078741" top="0.15748031496062992" bottom="0.23622047244094491" header="0.15748031496062992" footer="0.23622047244094491"/>
  <pageSetup paperSize="9" scale="53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3" zoomScale="60" zoomScaleNormal="8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7.5703125" style="29" customWidth="1"/>
    <col min="4" max="4" width="16.28515625" style="29" customWidth="1"/>
    <col min="5" max="5" width="13.42578125" style="29" customWidth="1"/>
    <col min="6" max="6" width="17.7109375" style="112" customWidth="1"/>
    <col min="7" max="7" width="14.85546875" style="112" customWidth="1"/>
    <col min="8" max="8" width="19.85546875" style="112" customWidth="1"/>
    <col min="9" max="9" width="14.5703125" style="112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332</v>
      </c>
      <c r="B3" s="197" t="s">
        <v>336</v>
      </c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327">
        <f t="shared" ref="C7:C15" si="0">E7+G7+I7</f>
        <v>50</v>
      </c>
      <c r="D7" s="327">
        <f t="shared" ref="D7:D15" si="1">F7+H7+J7</f>
        <v>0</v>
      </c>
      <c r="E7" s="327"/>
      <c r="F7" s="327"/>
      <c r="G7" s="327">
        <v>50</v>
      </c>
      <c r="H7" s="327"/>
      <c r="I7" s="327"/>
      <c r="J7" s="316"/>
    </row>
    <row r="8" spans="1:10" ht="19.899999999999999" customHeight="1" x14ac:dyDescent="0.25">
      <c r="A8" s="706"/>
      <c r="B8" s="122" t="s">
        <v>237</v>
      </c>
      <c r="C8" s="327">
        <f t="shared" si="0"/>
        <v>0</v>
      </c>
      <c r="D8" s="327">
        <f t="shared" si="1"/>
        <v>0</v>
      </c>
      <c r="E8" s="327"/>
      <c r="F8" s="327"/>
      <c r="G8" s="327"/>
      <c r="H8" s="327"/>
      <c r="I8" s="327"/>
      <c r="J8" s="354"/>
    </row>
    <row r="9" spans="1:10" ht="49.9" customHeight="1" x14ac:dyDescent="0.25">
      <c r="A9" s="707"/>
      <c r="B9" s="122" t="s">
        <v>236</v>
      </c>
      <c r="C9" s="327">
        <f t="shared" si="0"/>
        <v>0</v>
      </c>
      <c r="D9" s="327">
        <f t="shared" si="1"/>
        <v>0</v>
      </c>
      <c r="E9" s="327"/>
      <c r="F9" s="327"/>
      <c r="G9" s="327"/>
      <c r="H9" s="327"/>
      <c r="I9" s="315"/>
      <c r="J9" s="316"/>
    </row>
    <row r="10" spans="1:10" ht="19.899999999999999" customHeight="1" x14ac:dyDescent="0.25">
      <c r="A10" s="123" t="s">
        <v>235</v>
      </c>
      <c r="B10" s="122" t="s">
        <v>234</v>
      </c>
      <c r="C10" s="327">
        <f t="shared" si="0"/>
        <v>0</v>
      </c>
      <c r="D10" s="327">
        <f t="shared" si="1"/>
        <v>0</v>
      </c>
      <c r="E10" s="327"/>
      <c r="F10" s="327"/>
      <c r="G10" s="327"/>
      <c r="H10" s="327"/>
      <c r="I10" s="327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327">
        <f t="shared" si="0"/>
        <v>0</v>
      </c>
      <c r="D11" s="327">
        <f t="shared" si="1"/>
        <v>0</v>
      </c>
      <c r="E11" s="327"/>
      <c r="F11" s="327"/>
      <c r="G11" s="327"/>
      <c r="H11" s="327"/>
      <c r="I11" s="327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327">
        <f t="shared" si="0"/>
        <v>0</v>
      </c>
      <c r="D12" s="327">
        <f t="shared" si="1"/>
        <v>0</v>
      </c>
      <c r="E12" s="327"/>
      <c r="F12" s="327"/>
      <c r="G12" s="327"/>
      <c r="H12" s="327"/>
      <c r="I12" s="327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327">
        <f t="shared" si="0"/>
        <v>0</v>
      </c>
      <c r="D13" s="327">
        <f t="shared" si="1"/>
        <v>0</v>
      </c>
      <c r="E13" s="327"/>
      <c r="F13" s="327"/>
      <c r="G13" s="327"/>
      <c r="H13" s="327"/>
      <c r="I13" s="327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327">
        <f t="shared" si="0"/>
        <v>0</v>
      </c>
      <c r="D14" s="327">
        <f t="shared" si="1"/>
        <v>0</v>
      </c>
      <c r="E14" s="327"/>
      <c r="F14" s="327"/>
      <c r="G14" s="327"/>
      <c r="H14" s="327"/>
      <c r="I14" s="327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327">
        <f t="shared" si="0"/>
        <v>0</v>
      </c>
      <c r="D15" s="327">
        <f t="shared" si="1"/>
        <v>0</v>
      </c>
      <c r="E15" s="327"/>
      <c r="F15" s="327"/>
      <c r="G15" s="327"/>
      <c r="H15" s="327"/>
      <c r="I15" s="327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327"/>
      <c r="D16" s="327"/>
      <c r="E16" s="327"/>
      <c r="F16" s="327"/>
      <c r="G16" s="327"/>
      <c r="H16" s="327"/>
      <c r="I16" s="327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327">
        <f t="shared" ref="C17:D20" si="2">E17+G17+I17</f>
        <v>0</v>
      </c>
      <c r="D17" s="327">
        <f t="shared" si="2"/>
        <v>0</v>
      </c>
      <c r="E17" s="327"/>
      <c r="F17" s="327"/>
      <c r="G17" s="327"/>
      <c r="H17" s="327"/>
      <c r="I17" s="327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327">
        <f t="shared" si="2"/>
        <v>0</v>
      </c>
      <c r="D18" s="327">
        <f t="shared" si="2"/>
        <v>0</v>
      </c>
      <c r="E18" s="327"/>
      <c r="F18" s="327"/>
      <c r="G18" s="327"/>
      <c r="H18" s="327"/>
      <c r="I18" s="327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327">
        <f t="shared" si="2"/>
        <v>0</v>
      </c>
      <c r="D19" s="327">
        <f t="shared" si="2"/>
        <v>0</v>
      </c>
      <c r="E19" s="327"/>
      <c r="F19" s="327"/>
      <c r="G19" s="327"/>
      <c r="H19" s="327"/>
      <c r="I19" s="327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327">
        <f t="shared" si="2"/>
        <v>0</v>
      </c>
      <c r="D20" s="327">
        <f t="shared" si="2"/>
        <v>0</v>
      </c>
      <c r="E20" s="327"/>
      <c r="F20" s="327"/>
      <c r="G20" s="327"/>
      <c r="H20" s="327"/>
      <c r="I20" s="327"/>
      <c r="J20" s="315"/>
    </row>
    <row r="21" spans="1:10" ht="19.899999999999999" customHeight="1" x14ac:dyDescent="0.25">
      <c r="A21" s="123" t="s">
        <v>217</v>
      </c>
      <c r="B21" s="122"/>
      <c r="C21" s="327">
        <f>SUM(C22:C24)</f>
        <v>0</v>
      </c>
      <c r="D21" s="327"/>
      <c r="E21" s="327">
        <f t="shared" ref="E21:J21" si="3">SUM(E22:E24)</f>
        <v>0</v>
      </c>
      <c r="F21" s="327">
        <f t="shared" si="3"/>
        <v>0</v>
      </c>
      <c r="G21" s="327">
        <f t="shared" si="3"/>
        <v>0</v>
      </c>
      <c r="H21" s="327">
        <f t="shared" si="3"/>
        <v>0</v>
      </c>
      <c r="I21" s="327">
        <f t="shared" si="3"/>
        <v>0</v>
      </c>
      <c r="J21" s="327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327">
        <f t="shared" ref="C22:C39" si="4">E22+G22+I22</f>
        <v>0</v>
      </c>
      <c r="D22" s="327">
        <f t="shared" ref="D22:D39" si="5">F22+H22+J22</f>
        <v>0</v>
      </c>
      <c r="E22" s="327"/>
      <c r="F22" s="327"/>
      <c r="G22" s="327"/>
      <c r="H22" s="327"/>
      <c r="I22" s="327"/>
      <c r="J22" s="315"/>
    </row>
    <row r="23" spans="1:10" ht="29.45" customHeight="1" x14ac:dyDescent="0.25">
      <c r="A23" s="706"/>
      <c r="B23" s="129" t="s">
        <v>214</v>
      </c>
      <c r="C23" s="327">
        <f t="shared" si="4"/>
        <v>0</v>
      </c>
      <c r="D23" s="327">
        <f t="shared" si="5"/>
        <v>0</v>
      </c>
      <c r="E23" s="327"/>
      <c r="F23" s="327"/>
      <c r="G23" s="327"/>
      <c r="H23" s="327"/>
      <c r="I23" s="327"/>
      <c r="J23" s="315"/>
    </row>
    <row r="24" spans="1:10" ht="32.450000000000003" customHeight="1" x14ac:dyDescent="0.25">
      <c r="A24" s="707"/>
      <c r="B24" s="129" t="s">
        <v>213</v>
      </c>
      <c r="C24" s="327">
        <f t="shared" si="4"/>
        <v>0</v>
      </c>
      <c r="D24" s="327">
        <f t="shared" si="5"/>
        <v>0</v>
      </c>
      <c r="E24" s="327"/>
      <c r="F24" s="327"/>
      <c r="G24" s="327"/>
      <c r="H24" s="327"/>
      <c r="I24" s="327"/>
      <c r="J24" s="315"/>
    </row>
    <row r="25" spans="1:10" ht="34.15" customHeight="1" x14ac:dyDescent="0.25">
      <c r="A25" s="123" t="s">
        <v>212</v>
      </c>
      <c r="B25" s="129" t="s">
        <v>211</v>
      </c>
      <c r="C25" s="336">
        <f t="shared" si="4"/>
        <v>416</v>
      </c>
      <c r="D25" s="327">
        <f t="shared" si="5"/>
        <v>0</v>
      </c>
      <c r="E25" s="327"/>
      <c r="F25" s="327"/>
      <c r="G25" s="327"/>
      <c r="H25" s="327"/>
      <c r="I25" s="336">
        <v>416</v>
      </c>
      <c r="J25" s="315"/>
    </row>
    <row r="26" spans="1:10" ht="19.899999999999999" customHeight="1" x14ac:dyDescent="0.25">
      <c r="A26" s="128" t="s">
        <v>122</v>
      </c>
      <c r="B26" s="122" t="s">
        <v>123</v>
      </c>
      <c r="C26" s="327">
        <f t="shared" si="4"/>
        <v>0</v>
      </c>
      <c r="D26" s="327">
        <f t="shared" si="5"/>
        <v>0</v>
      </c>
      <c r="E26" s="327"/>
      <c r="F26" s="327"/>
      <c r="G26" s="327"/>
      <c r="H26" s="327"/>
      <c r="I26" s="327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327">
        <f t="shared" si="4"/>
        <v>0</v>
      </c>
      <c r="D27" s="327">
        <f t="shared" si="5"/>
        <v>0</v>
      </c>
      <c r="E27" s="327"/>
      <c r="F27" s="327"/>
      <c r="G27" s="327"/>
      <c r="H27" s="327"/>
      <c r="I27" s="327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327">
        <f t="shared" si="4"/>
        <v>0</v>
      </c>
      <c r="D28" s="327">
        <f t="shared" si="5"/>
        <v>0</v>
      </c>
      <c r="E28" s="327"/>
      <c r="F28" s="327"/>
      <c r="G28" s="327"/>
      <c r="H28" s="327"/>
      <c r="I28" s="327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327">
        <f t="shared" si="4"/>
        <v>0</v>
      </c>
      <c r="D29" s="327">
        <f t="shared" si="5"/>
        <v>0</v>
      </c>
      <c r="E29" s="327"/>
      <c r="F29" s="327"/>
      <c r="G29" s="327"/>
      <c r="H29" s="327"/>
      <c r="I29" s="327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327">
        <f t="shared" si="4"/>
        <v>0</v>
      </c>
      <c r="D30" s="327">
        <f t="shared" si="5"/>
        <v>0</v>
      </c>
      <c r="E30" s="327"/>
      <c r="F30" s="327"/>
      <c r="G30" s="327"/>
      <c r="H30" s="327"/>
      <c r="I30" s="327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327">
        <f t="shared" si="4"/>
        <v>0</v>
      </c>
      <c r="D31" s="327">
        <f t="shared" si="5"/>
        <v>0</v>
      </c>
      <c r="E31" s="327"/>
      <c r="F31" s="327"/>
      <c r="G31" s="327"/>
      <c r="H31" s="327"/>
      <c r="I31" s="327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327">
        <f t="shared" si="4"/>
        <v>0</v>
      </c>
      <c r="D32" s="327">
        <f t="shared" si="5"/>
        <v>0</v>
      </c>
      <c r="E32" s="327"/>
      <c r="F32" s="327"/>
      <c r="G32" s="327"/>
      <c r="H32" s="327"/>
      <c r="I32" s="327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327">
        <f t="shared" si="4"/>
        <v>0</v>
      </c>
      <c r="D33" s="327">
        <f t="shared" si="5"/>
        <v>0</v>
      </c>
      <c r="E33" s="327"/>
      <c r="F33" s="327"/>
      <c r="G33" s="327"/>
      <c r="H33" s="327"/>
      <c r="I33" s="327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336">
        <f t="shared" si="4"/>
        <v>589</v>
      </c>
      <c r="D34" s="327">
        <f t="shared" si="5"/>
        <v>0</v>
      </c>
      <c r="E34" s="327">
        <v>589</v>
      </c>
      <c r="F34" s="327"/>
      <c r="G34" s="327"/>
      <c r="H34" s="327"/>
      <c r="I34" s="327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327">
        <f t="shared" si="4"/>
        <v>0</v>
      </c>
      <c r="D35" s="327">
        <f t="shared" si="5"/>
        <v>0</v>
      </c>
      <c r="E35" s="327"/>
      <c r="F35" s="327"/>
      <c r="G35" s="327"/>
      <c r="H35" s="327"/>
      <c r="I35" s="327"/>
      <c r="J35" s="315"/>
    </row>
    <row r="36" spans="1:10" ht="19.899999999999999" customHeight="1" x14ac:dyDescent="0.25">
      <c r="A36" s="710"/>
      <c r="B36" s="122" t="s">
        <v>193</v>
      </c>
      <c r="C36" s="327">
        <f t="shared" si="4"/>
        <v>0</v>
      </c>
      <c r="D36" s="327">
        <f t="shared" si="5"/>
        <v>0</v>
      </c>
      <c r="E36" s="327"/>
      <c r="F36" s="327"/>
      <c r="G36" s="327"/>
      <c r="H36" s="327"/>
      <c r="I36" s="327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327">
        <f t="shared" si="4"/>
        <v>0</v>
      </c>
      <c r="D37" s="327">
        <f t="shared" si="5"/>
        <v>0</v>
      </c>
      <c r="E37" s="327"/>
      <c r="F37" s="327"/>
      <c r="G37" s="327"/>
      <c r="H37" s="327"/>
      <c r="I37" s="327"/>
      <c r="J37" s="315"/>
    </row>
    <row r="38" spans="1:10" ht="19.899999999999999" customHeight="1" x14ac:dyDescent="0.25">
      <c r="A38" s="124" t="s">
        <v>190</v>
      </c>
      <c r="B38" s="122" t="s">
        <v>93</v>
      </c>
      <c r="C38" s="336">
        <f t="shared" si="4"/>
        <v>80</v>
      </c>
      <c r="D38" s="327">
        <f t="shared" si="5"/>
        <v>0</v>
      </c>
      <c r="E38" s="327"/>
      <c r="F38" s="327"/>
      <c r="G38" s="327"/>
      <c r="H38" s="327"/>
      <c r="I38" s="336">
        <v>80</v>
      </c>
      <c r="J38" s="315"/>
    </row>
    <row r="39" spans="1:10" ht="19.899999999999999" customHeight="1" x14ac:dyDescent="0.25">
      <c r="A39" s="123" t="s">
        <v>189</v>
      </c>
      <c r="B39" s="122" t="s">
        <v>188</v>
      </c>
      <c r="C39" s="327">
        <f t="shared" si="4"/>
        <v>0</v>
      </c>
      <c r="D39" s="327">
        <f t="shared" si="5"/>
        <v>0</v>
      </c>
      <c r="E39" s="327"/>
      <c r="F39" s="327"/>
      <c r="G39" s="327"/>
      <c r="H39" s="327"/>
      <c r="I39" s="327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336">
        <v>300</v>
      </c>
      <c r="D40" s="327">
        <f>F40+H40+J40</f>
        <v>0</v>
      </c>
      <c r="E40" s="327">
        <v>300</v>
      </c>
      <c r="F40" s="327"/>
      <c r="G40" s="327"/>
      <c r="H40" s="327"/>
      <c r="I40" s="327"/>
      <c r="J40" s="315"/>
    </row>
    <row r="41" spans="1:10" s="114" customFormat="1" ht="31.9" customHeight="1" thickBot="1" x14ac:dyDescent="0.25">
      <c r="A41" s="314" t="s">
        <v>326</v>
      </c>
      <c r="B41" s="313"/>
      <c r="C41" s="325">
        <f t="shared" ref="C41:J41" si="6">SUM(C7:C21)+SUM(C25:C40)</f>
        <v>1435</v>
      </c>
      <c r="D41" s="325">
        <f t="shared" si="6"/>
        <v>0</v>
      </c>
      <c r="E41" s="325">
        <f t="shared" si="6"/>
        <v>889</v>
      </c>
      <c r="F41" s="325">
        <f t="shared" si="6"/>
        <v>0</v>
      </c>
      <c r="G41" s="335">
        <f t="shared" si="6"/>
        <v>50</v>
      </c>
      <c r="H41" s="325">
        <f t="shared" si="6"/>
        <v>0</v>
      </c>
      <c r="I41" s="325">
        <f t="shared" si="6"/>
        <v>496</v>
      </c>
      <c r="J41" s="325">
        <f t="shared" si="6"/>
        <v>0</v>
      </c>
    </row>
    <row r="42" spans="1:10" x14ac:dyDescent="0.25">
      <c r="A42" s="322"/>
      <c r="B42" s="322"/>
      <c r="C42" s="322"/>
      <c r="D42" s="322"/>
      <c r="E42" s="322">
        <f>E41+G41+I41</f>
        <v>1435</v>
      </c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43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2.5703125" style="29" customWidth="1"/>
    <col min="3" max="3" width="13.42578125" style="29" customWidth="1"/>
    <col min="4" max="4" width="16.28515625" style="29" customWidth="1"/>
    <col min="5" max="5" width="11.7109375" style="29" customWidth="1"/>
    <col min="6" max="6" width="17.7109375" style="112" customWidth="1"/>
    <col min="7" max="7" width="12.28515625" style="112" customWidth="1"/>
    <col min="8" max="8" width="18" style="112" customWidth="1"/>
    <col min="9" max="9" width="10.85546875" style="112" customWidth="1"/>
    <col min="10" max="10" width="14.28515625" style="29" customWidth="1"/>
    <col min="11" max="235" width="8.85546875" style="29"/>
    <col min="236" max="236" width="31.5703125" style="29" customWidth="1"/>
    <col min="237" max="237" width="32.5703125" style="29" customWidth="1"/>
    <col min="238" max="238" width="8.85546875" style="29"/>
    <col min="239" max="239" width="7.42578125" style="29" customWidth="1"/>
    <col min="240" max="240" width="7.140625" style="29" customWidth="1"/>
    <col min="241" max="243" width="0" style="29" hidden="1" customWidth="1"/>
    <col min="244" max="244" width="9.28515625" style="29" customWidth="1"/>
    <col min="245" max="246" width="6.7109375" style="29" customWidth="1"/>
    <col min="247" max="247" width="6.28515625" style="29" customWidth="1"/>
    <col min="248" max="249" width="5.5703125" style="29" customWidth="1"/>
    <col min="250" max="252" width="0" style="29" hidden="1" customWidth="1"/>
    <col min="253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362</v>
      </c>
      <c r="B3" s="134"/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331">
        <f t="shared" ref="C7:C15" si="0">E7+G7+I7</f>
        <v>370</v>
      </c>
      <c r="D7" s="327">
        <f t="shared" ref="D7:D15" si="1">F7+H7+J7</f>
        <v>0</v>
      </c>
      <c r="E7" s="355"/>
      <c r="F7" s="355"/>
      <c r="G7" s="355">
        <v>370</v>
      </c>
      <c r="H7" s="327"/>
      <c r="I7" s="327"/>
      <c r="J7" s="315"/>
    </row>
    <row r="8" spans="1:10" ht="19.899999999999999" customHeight="1" x14ac:dyDescent="0.25">
      <c r="A8" s="706"/>
      <c r="B8" s="122" t="s">
        <v>237</v>
      </c>
      <c r="C8" s="327">
        <f t="shared" si="0"/>
        <v>0</v>
      </c>
      <c r="D8" s="327">
        <f t="shared" si="1"/>
        <v>0</v>
      </c>
      <c r="E8" s="355"/>
      <c r="F8" s="355"/>
      <c r="G8" s="355"/>
      <c r="H8" s="327"/>
      <c r="I8" s="327"/>
      <c r="J8" s="327"/>
    </row>
    <row r="9" spans="1:10" ht="64.900000000000006" customHeight="1" x14ac:dyDescent="0.25">
      <c r="A9" s="707"/>
      <c r="B9" s="122" t="s">
        <v>236</v>
      </c>
      <c r="C9" s="327">
        <f t="shared" si="0"/>
        <v>0</v>
      </c>
      <c r="D9" s="327">
        <f t="shared" si="1"/>
        <v>0</v>
      </c>
      <c r="E9" s="355"/>
      <c r="F9" s="355"/>
      <c r="G9" s="355"/>
      <c r="H9" s="327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327">
        <f t="shared" si="0"/>
        <v>0</v>
      </c>
      <c r="D10" s="327">
        <f t="shared" si="1"/>
        <v>0</v>
      </c>
      <c r="E10" s="355"/>
      <c r="F10" s="355"/>
      <c r="G10" s="355"/>
      <c r="H10" s="327"/>
      <c r="I10" s="327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327">
        <f t="shared" si="0"/>
        <v>0</v>
      </c>
      <c r="D11" s="327">
        <f t="shared" si="1"/>
        <v>0</v>
      </c>
      <c r="E11" s="355"/>
      <c r="F11" s="355"/>
      <c r="G11" s="356"/>
      <c r="H11" s="327"/>
      <c r="I11" s="327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327">
        <f t="shared" si="0"/>
        <v>28</v>
      </c>
      <c r="D12" s="327">
        <f t="shared" si="1"/>
        <v>0</v>
      </c>
      <c r="E12" s="355"/>
      <c r="F12" s="355"/>
      <c r="G12" s="355">
        <v>28</v>
      </c>
      <c r="H12" s="327"/>
      <c r="I12" s="327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327">
        <f t="shared" si="0"/>
        <v>0</v>
      </c>
      <c r="D13" s="327">
        <f t="shared" si="1"/>
        <v>0</v>
      </c>
      <c r="E13" s="355"/>
      <c r="F13" s="355"/>
      <c r="G13" s="355"/>
      <c r="H13" s="327"/>
      <c r="I13" s="327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327">
        <f t="shared" si="0"/>
        <v>0</v>
      </c>
      <c r="D14" s="327">
        <f t="shared" si="1"/>
        <v>0</v>
      </c>
      <c r="E14" s="355"/>
      <c r="F14" s="355"/>
      <c r="G14" s="355"/>
      <c r="H14" s="327"/>
      <c r="I14" s="327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327">
        <f t="shared" si="0"/>
        <v>0</v>
      </c>
      <c r="D15" s="327">
        <f t="shared" si="1"/>
        <v>0</v>
      </c>
      <c r="E15" s="355"/>
      <c r="F15" s="355"/>
      <c r="G15" s="355"/>
      <c r="H15" s="327"/>
      <c r="I15" s="327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327"/>
      <c r="D16" s="327"/>
      <c r="E16" s="355"/>
      <c r="F16" s="355"/>
      <c r="G16" s="355"/>
      <c r="H16" s="327"/>
      <c r="I16" s="327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327">
        <f t="shared" ref="C17:D20" si="2">E17+G17+I17</f>
        <v>0</v>
      </c>
      <c r="D17" s="327">
        <f t="shared" si="2"/>
        <v>0</v>
      </c>
      <c r="E17" s="355"/>
      <c r="F17" s="355"/>
      <c r="G17" s="355"/>
      <c r="H17" s="327"/>
      <c r="I17" s="327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327">
        <f t="shared" si="2"/>
        <v>0</v>
      </c>
      <c r="D18" s="327">
        <f t="shared" si="2"/>
        <v>0</v>
      </c>
      <c r="E18" s="355"/>
      <c r="F18" s="355"/>
      <c r="G18" s="355"/>
      <c r="H18" s="327"/>
      <c r="I18" s="327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327">
        <f t="shared" si="2"/>
        <v>0</v>
      </c>
      <c r="D19" s="327">
        <f t="shared" si="2"/>
        <v>0</v>
      </c>
      <c r="E19" s="355"/>
      <c r="F19" s="355"/>
      <c r="G19" s="355"/>
      <c r="H19" s="327"/>
      <c r="I19" s="327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327">
        <f t="shared" si="2"/>
        <v>0</v>
      </c>
      <c r="D20" s="327">
        <f t="shared" si="2"/>
        <v>0</v>
      </c>
      <c r="E20" s="355"/>
      <c r="F20" s="355"/>
      <c r="G20" s="355"/>
      <c r="H20" s="327"/>
      <c r="I20" s="327"/>
      <c r="J20" s="315"/>
    </row>
    <row r="21" spans="1:10" ht="19.899999999999999" customHeight="1" x14ac:dyDescent="0.25">
      <c r="A21" s="123" t="s">
        <v>217</v>
      </c>
      <c r="B21" s="122"/>
      <c r="C21" s="327">
        <f t="shared" ref="C21:J21" si="3">SUM(C22:C24)</f>
        <v>0</v>
      </c>
      <c r="D21" s="327">
        <f t="shared" si="3"/>
        <v>0</v>
      </c>
      <c r="E21" s="355">
        <f t="shared" si="3"/>
        <v>0</v>
      </c>
      <c r="F21" s="355">
        <f t="shared" si="3"/>
        <v>0</v>
      </c>
      <c r="G21" s="355">
        <f t="shared" si="3"/>
        <v>0</v>
      </c>
      <c r="H21" s="327">
        <f t="shared" si="3"/>
        <v>0</v>
      </c>
      <c r="I21" s="327">
        <f t="shared" si="3"/>
        <v>0</v>
      </c>
      <c r="J21" s="327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327">
        <f t="shared" ref="C22:D24" si="4">E22+G22+I22</f>
        <v>0</v>
      </c>
      <c r="D22" s="327">
        <f t="shared" si="4"/>
        <v>0</v>
      </c>
      <c r="E22" s="355"/>
      <c r="F22" s="355"/>
      <c r="G22" s="355"/>
      <c r="H22" s="327"/>
      <c r="I22" s="327"/>
      <c r="J22" s="315"/>
    </row>
    <row r="23" spans="1:10" ht="47.45" customHeight="1" x14ac:dyDescent="0.25">
      <c r="A23" s="706"/>
      <c r="B23" s="129" t="s">
        <v>214</v>
      </c>
      <c r="C23" s="327">
        <f t="shared" si="4"/>
        <v>0</v>
      </c>
      <c r="D23" s="327">
        <f t="shared" si="4"/>
        <v>0</v>
      </c>
      <c r="E23" s="355"/>
      <c r="F23" s="355"/>
      <c r="G23" s="355"/>
      <c r="H23" s="327"/>
      <c r="I23" s="327"/>
      <c r="J23" s="315"/>
    </row>
    <row r="24" spans="1:10" ht="32.450000000000003" customHeight="1" x14ac:dyDescent="0.25">
      <c r="A24" s="707"/>
      <c r="B24" s="129" t="s">
        <v>213</v>
      </c>
      <c r="C24" s="327">
        <f t="shared" si="4"/>
        <v>0</v>
      </c>
      <c r="D24" s="327">
        <f t="shared" si="4"/>
        <v>0</v>
      </c>
      <c r="E24" s="355"/>
      <c r="F24" s="355"/>
      <c r="G24" s="355"/>
      <c r="H24" s="327"/>
      <c r="I24" s="327"/>
      <c r="J24" s="315"/>
    </row>
    <row r="25" spans="1:10" ht="23.45" customHeight="1" x14ac:dyDescent="0.25">
      <c r="A25" s="123" t="s">
        <v>212</v>
      </c>
      <c r="B25" s="129" t="s">
        <v>211</v>
      </c>
      <c r="C25" s="331">
        <v>165</v>
      </c>
      <c r="D25" s="327">
        <f t="shared" ref="D25:D40" si="5">F25+H25+J25</f>
        <v>0</v>
      </c>
      <c r="E25" s="355"/>
      <c r="F25" s="355"/>
      <c r="G25" s="355">
        <v>165</v>
      </c>
      <c r="H25" s="327"/>
      <c r="I25" s="327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328">
        <f>E26+G26+I26</f>
        <v>470</v>
      </c>
      <c r="D26" s="328">
        <f t="shared" si="5"/>
        <v>470</v>
      </c>
      <c r="E26" s="355"/>
      <c r="F26" s="355"/>
      <c r="G26" s="328">
        <v>470</v>
      </c>
      <c r="H26" s="328">
        <v>470</v>
      </c>
      <c r="I26" s="327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327">
        <f>E27+G27+I27</f>
        <v>220</v>
      </c>
      <c r="D27" s="327">
        <f t="shared" si="5"/>
        <v>0</v>
      </c>
      <c r="E27" s="355"/>
      <c r="F27" s="355"/>
      <c r="G27" s="355">
        <v>220</v>
      </c>
      <c r="H27" s="327"/>
      <c r="I27" s="327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327">
        <f>E28+G28+I28</f>
        <v>220</v>
      </c>
      <c r="D28" s="327">
        <f t="shared" si="5"/>
        <v>0</v>
      </c>
      <c r="E28" s="355"/>
      <c r="F28" s="355"/>
      <c r="G28" s="355">
        <v>220</v>
      </c>
      <c r="H28" s="327"/>
      <c r="I28" s="327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336">
        <v>250</v>
      </c>
      <c r="D29" s="327">
        <f t="shared" si="5"/>
        <v>0</v>
      </c>
      <c r="E29" s="355">
        <v>250</v>
      </c>
      <c r="F29" s="355"/>
      <c r="G29" s="355"/>
      <c r="H29" s="327"/>
      <c r="I29" s="327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327">
        <f t="shared" ref="C30:C39" si="6">E30+G30+I30</f>
        <v>0</v>
      </c>
      <c r="D30" s="327">
        <f t="shared" si="5"/>
        <v>0</v>
      </c>
      <c r="E30" s="355"/>
      <c r="F30" s="355"/>
      <c r="G30" s="355"/>
      <c r="H30" s="327"/>
      <c r="I30" s="327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327">
        <f t="shared" si="6"/>
        <v>0</v>
      </c>
      <c r="D31" s="327">
        <f t="shared" si="5"/>
        <v>0</v>
      </c>
      <c r="E31" s="355"/>
      <c r="F31" s="355"/>
      <c r="G31" s="355"/>
      <c r="H31" s="327"/>
      <c r="I31" s="327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327">
        <f t="shared" si="6"/>
        <v>0</v>
      </c>
      <c r="D32" s="327">
        <f t="shared" si="5"/>
        <v>0</v>
      </c>
      <c r="E32" s="355"/>
      <c r="F32" s="355"/>
      <c r="G32" s="355"/>
      <c r="H32" s="327"/>
      <c r="I32" s="327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327">
        <f t="shared" si="6"/>
        <v>0</v>
      </c>
      <c r="D33" s="327">
        <f t="shared" si="5"/>
        <v>0</v>
      </c>
      <c r="E33" s="355"/>
      <c r="F33" s="355"/>
      <c r="G33" s="355"/>
      <c r="H33" s="327"/>
      <c r="I33" s="327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331">
        <f t="shared" si="6"/>
        <v>792</v>
      </c>
      <c r="D34" s="327">
        <f t="shared" si="5"/>
        <v>0</v>
      </c>
      <c r="E34" s="355">
        <v>792</v>
      </c>
      <c r="F34" s="355"/>
      <c r="G34" s="355"/>
      <c r="H34" s="327"/>
      <c r="I34" s="327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327">
        <f t="shared" si="6"/>
        <v>0</v>
      </c>
      <c r="D35" s="327">
        <f t="shared" si="5"/>
        <v>0</v>
      </c>
      <c r="E35" s="355"/>
      <c r="F35" s="355"/>
      <c r="G35" s="355"/>
      <c r="H35" s="327"/>
      <c r="I35" s="327"/>
      <c r="J35" s="315"/>
    </row>
    <row r="36" spans="1:10" ht="19.899999999999999" customHeight="1" x14ac:dyDescent="0.25">
      <c r="A36" s="710"/>
      <c r="B36" s="122" t="s">
        <v>193</v>
      </c>
      <c r="C36" s="327">
        <f t="shared" si="6"/>
        <v>0</v>
      </c>
      <c r="D36" s="327">
        <f t="shared" si="5"/>
        <v>0</v>
      </c>
      <c r="E36" s="355"/>
      <c r="F36" s="355"/>
      <c r="G36" s="355"/>
      <c r="H36" s="327"/>
      <c r="I36" s="327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328">
        <f t="shared" si="6"/>
        <v>0</v>
      </c>
      <c r="D37" s="327">
        <f t="shared" si="5"/>
        <v>0</v>
      </c>
      <c r="E37" s="355"/>
      <c r="F37" s="355"/>
      <c r="G37" s="328">
        <v>0</v>
      </c>
      <c r="H37" s="327"/>
      <c r="I37" s="327"/>
      <c r="J37" s="315"/>
    </row>
    <row r="38" spans="1:10" ht="19.899999999999999" customHeight="1" x14ac:dyDescent="0.25">
      <c r="A38" s="124" t="s">
        <v>190</v>
      </c>
      <c r="B38" s="122" t="s">
        <v>93</v>
      </c>
      <c r="C38" s="336">
        <f t="shared" si="6"/>
        <v>165</v>
      </c>
      <c r="D38" s="327">
        <f t="shared" si="5"/>
        <v>0</v>
      </c>
      <c r="E38" s="355"/>
      <c r="F38" s="355"/>
      <c r="G38" s="355">
        <v>165</v>
      </c>
      <c r="H38" s="327"/>
      <c r="I38" s="327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327">
        <f t="shared" si="6"/>
        <v>0</v>
      </c>
      <c r="D39" s="327">
        <f t="shared" si="5"/>
        <v>0</v>
      </c>
      <c r="E39" s="355"/>
      <c r="F39" s="355"/>
      <c r="G39" s="355"/>
      <c r="H39" s="327"/>
      <c r="I39" s="327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331">
        <v>390</v>
      </c>
      <c r="D40" s="327">
        <f t="shared" si="5"/>
        <v>0</v>
      </c>
      <c r="E40" s="355">
        <v>390</v>
      </c>
      <c r="F40" s="355">
        <v>0</v>
      </c>
      <c r="G40" s="355"/>
      <c r="H40" s="327"/>
      <c r="I40" s="327"/>
      <c r="J40" s="315"/>
    </row>
    <row r="41" spans="1:10" s="114" customFormat="1" ht="31.9" customHeight="1" thickBot="1" x14ac:dyDescent="0.25">
      <c r="A41" s="314" t="s">
        <v>326</v>
      </c>
      <c r="B41" s="313"/>
      <c r="C41" s="325">
        <f t="shared" ref="C41:J41" si="7">SUM(C7:C21)+SUM(C25:C40)</f>
        <v>3070</v>
      </c>
      <c r="D41" s="325">
        <f t="shared" si="7"/>
        <v>470</v>
      </c>
      <c r="E41" s="325">
        <f t="shared" si="7"/>
        <v>1432</v>
      </c>
      <c r="F41" s="325">
        <f t="shared" si="7"/>
        <v>0</v>
      </c>
      <c r="G41" s="325">
        <f t="shared" si="7"/>
        <v>1638</v>
      </c>
      <c r="H41" s="325">
        <f t="shared" si="7"/>
        <v>470</v>
      </c>
      <c r="I41" s="325">
        <f t="shared" si="7"/>
        <v>0</v>
      </c>
      <c r="J41" s="325">
        <f t="shared" si="7"/>
        <v>0</v>
      </c>
    </row>
    <row r="42" spans="1:10" x14ac:dyDescent="0.25">
      <c r="A42" s="322"/>
      <c r="B42" s="322"/>
      <c r="C42" s="322"/>
      <c r="D42" s="322"/>
      <c r="E42" s="322">
        <f>E41+G41+I41</f>
        <v>3070</v>
      </c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21" top="0.74803149606299213" bottom="0.74803149606299213" header="0.31496062992125984" footer="0.31496062992125984"/>
  <pageSetup paperSize="9" scale="48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zoomScale="56" zoomScaleNormal="60" zoomScaleSheetLayoutView="56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5.28515625" style="29" customWidth="1"/>
    <col min="4" max="4" width="16.28515625" style="29" customWidth="1"/>
    <col min="5" max="5" width="12.5703125" style="29" customWidth="1"/>
    <col min="6" max="6" width="17.7109375" style="112" customWidth="1"/>
    <col min="7" max="7" width="12.7109375" style="112" customWidth="1"/>
    <col min="8" max="8" width="18.85546875" style="112" customWidth="1"/>
    <col min="9" max="9" width="15.5703125" style="112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  <c r="I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  <c r="I2" s="135"/>
    </row>
    <row r="3" spans="1:10" ht="15.6" customHeight="1" thickBot="1" x14ac:dyDescent="0.3">
      <c r="A3" s="134" t="s">
        <v>363</v>
      </c>
      <c r="B3" s="134"/>
      <c r="F3" s="29"/>
      <c r="G3" s="29"/>
      <c r="H3" s="29"/>
      <c r="I3" s="29"/>
    </row>
    <row r="4" spans="1:10" ht="25.15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9.6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7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19.899999999999999" customHeight="1" x14ac:dyDescent="0.25">
      <c r="A7" s="705" t="s">
        <v>166</v>
      </c>
      <c r="B7" s="122" t="s">
        <v>238</v>
      </c>
      <c r="C7" s="121">
        <f t="shared" ref="C7:C15" si="0">E7+G7+I7</f>
        <v>253</v>
      </c>
      <c r="D7" s="121">
        <f t="shared" ref="D7:D15" si="1">F7+H7+J7</f>
        <v>0</v>
      </c>
      <c r="E7" s="121"/>
      <c r="F7" s="121"/>
      <c r="G7" s="121">
        <v>253</v>
      </c>
      <c r="H7" s="121"/>
      <c r="I7" s="121"/>
      <c r="J7" s="315"/>
    </row>
    <row r="8" spans="1:10" ht="19.899999999999999" customHeight="1" x14ac:dyDescent="0.25">
      <c r="A8" s="70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121"/>
      <c r="I8" s="121"/>
      <c r="J8" s="121"/>
    </row>
    <row r="9" spans="1:10" ht="49.9" customHeight="1" x14ac:dyDescent="0.25">
      <c r="A9" s="70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121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121"/>
      <c r="I10" s="121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29"/>
      <c r="H11" s="121"/>
      <c r="I11" s="121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121"/>
      <c r="I12" s="121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121"/>
      <c r="I13" s="121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121"/>
      <c r="I14" s="121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121"/>
      <c r="I15" s="121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121"/>
      <c r="D16" s="121"/>
      <c r="E16" s="121"/>
      <c r="F16" s="121"/>
      <c r="G16" s="121"/>
      <c r="H16" s="121"/>
      <c r="I16" s="121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121"/>
      <c r="I17" s="121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121"/>
      <c r="I18" s="121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121"/>
      <c r="I19" s="121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121"/>
      <c r="I20" s="121"/>
      <c r="J20" s="315"/>
    </row>
    <row r="21" spans="1:10" ht="19.899999999999999" customHeight="1" x14ac:dyDescent="0.25">
      <c r="A21" s="123" t="s">
        <v>217</v>
      </c>
      <c r="B21" s="122"/>
      <c r="C21" s="121">
        <f>SUM(C22:C24)</f>
        <v>0</v>
      </c>
      <c r="D21" s="121"/>
      <c r="E21" s="121">
        <f t="shared" ref="E21:J21" si="3">SUM(E22:E24)</f>
        <v>0</v>
      </c>
      <c r="F21" s="121">
        <f t="shared" si="3"/>
        <v>0</v>
      </c>
      <c r="G21" s="121">
        <f t="shared" si="3"/>
        <v>0</v>
      </c>
      <c r="H21" s="121">
        <f t="shared" si="3"/>
        <v>0</v>
      </c>
      <c r="I21" s="121">
        <f t="shared" si="3"/>
        <v>0</v>
      </c>
      <c r="J21" s="121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121"/>
      <c r="I22" s="121"/>
      <c r="J22" s="315"/>
    </row>
    <row r="23" spans="1:10" ht="29.65" customHeight="1" x14ac:dyDescent="0.25">
      <c r="A23" s="70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121"/>
      <c r="I23" s="121"/>
      <c r="J23" s="315"/>
    </row>
    <row r="24" spans="1:10" ht="32.65" customHeight="1" x14ac:dyDescent="0.25">
      <c r="A24" s="70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121"/>
      <c r="I24" s="121"/>
      <c r="J24" s="315"/>
    </row>
    <row r="25" spans="1:10" ht="34.15" customHeight="1" x14ac:dyDescent="0.25">
      <c r="A25" s="123" t="s">
        <v>212</v>
      </c>
      <c r="B25" s="12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121"/>
      <c r="I25" s="121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121"/>
      <c r="I26" s="121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121"/>
      <c r="I27" s="121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121"/>
      <c r="I28" s="121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121">
        <f t="shared" si="4"/>
        <v>314</v>
      </c>
      <c r="D29" s="121">
        <f t="shared" si="5"/>
        <v>0</v>
      </c>
      <c r="E29" s="121">
        <v>314</v>
      </c>
      <c r="F29" s="121"/>
      <c r="G29" s="121"/>
      <c r="H29" s="121"/>
      <c r="I29" s="121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121"/>
      <c r="I30" s="121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121"/>
      <c r="I31" s="121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121"/>
      <c r="I32" s="121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121"/>
      <c r="I33" s="121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21">
        <f t="shared" si="4"/>
        <v>203</v>
      </c>
      <c r="D34" s="121">
        <f t="shared" si="5"/>
        <v>0</v>
      </c>
      <c r="E34" s="121">
        <v>203</v>
      </c>
      <c r="F34" s="121"/>
      <c r="G34" s="121"/>
      <c r="H34" s="121"/>
      <c r="I34" s="121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121"/>
      <c r="I35" s="121"/>
      <c r="J35" s="315"/>
    </row>
    <row r="36" spans="1:10" ht="19.899999999999999" customHeight="1" x14ac:dyDescent="0.25">
      <c r="A36" s="71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121"/>
      <c r="I36" s="121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121"/>
      <c r="I37" s="121"/>
      <c r="J37" s="315"/>
    </row>
    <row r="38" spans="1:10" ht="19.899999999999999" customHeight="1" x14ac:dyDescent="0.25">
      <c r="A38" s="124" t="s">
        <v>190</v>
      </c>
      <c r="B38" s="122" t="s">
        <v>93</v>
      </c>
      <c r="C38" s="121">
        <f t="shared" si="4"/>
        <v>220</v>
      </c>
      <c r="D38" s="121">
        <f t="shared" si="5"/>
        <v>0</v>
      </c>
      <c r="E38" s="121"/>
      <c r="F38" s="121"/>
      <c r="G38" s="121">
        <v>220</v>
      </c>
      <c r="H38" s="121"/>
      <c r="I38" s="121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121"/>
      <c r="I39" s="121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121"/>
      <c r="I40" s="121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990</v>
      </c>
      <c r="D41" s="312">
        <f t="shared" si="6"/>
        <v>0</v>
      </c>
      <c r="E41" s="312">
        <f t="shared" si="6"/>
        <v>517</v>
      </c>
      <c r="F41" s="312">
        <f t="shared" si="6"/>
        <v>0</v>
      </c>
      <c r="G41" s="312">
        <f t="shared" si="6"/>
        <v>473</v>
      </c>
      <c r="H41" s="312">
        <f t="shared" si="6"/>
        <v>0</v>
      </c>
      <c r="I41" s="312">
        <f t="shared" si="6"/>
        <v>0</v>
      </c>
      <c r="J41" s="312">
        <f t="shared" si="6"/>
        <v>0</v>
      </c>
    </row>
    <row r="42" spans="1:10" x14ac:dyDescent="0.25">
      <c r="A42" s="322"/>
      <c r="B42" s="322"/>
      <c r="C42" s="322"/>
      <c r="D42" s="322"/>
      <c r="E42" s="322">
        <f>E41+G41+I41</f>
        <v>990</v>
      </c>
      <c r="F42" s="323"/>
      <c r="G42" s="323"/>
      <c r="H42" s="323"/>
      <c r="I42" s="323"/>
      <c r="J42" s="322"/>
    </row>
  </sheetData>
  <mergeCells count="11">
    <mergeCell ref="A7:A9"/>
    <mergeCell ref="A22:A24"/>
    <mergeCell ref="A35:A36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6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1.28515625" style="29" customWidth="1"/>
    <col min="4" max="4" width="16.28515625" style="29" customWidth="1"/>
    <col min="5" max="5" width="10.85546875" style="29" customWidth="1"/>
    <col min="6" max="6" width="17.7109375" style="112" customWidth="1"/>
    <col min="7" max="7" width="11.7109375" style="112" customWidth="1"/>
    <col min="8" max="8" width="20.28515625" style="112" customWidth="1"/>
    <col min="9" max="9" width="11.140625" style="29" customWidth="1"/>
    <col min="10" max="10" width="19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thickBot="1" x14ac:dyDescent="0.3">
      <c r="A3" s="134" t="s">
        <v>374</v>
      </c>
      <c r="B3" s="134"/>
      <c r="F3" s="29"/>
      <c r="G3" s="29"/>
      <c r="H3" s="29"/>
    </row>
    <row r="4" spans="1:10" ht="15.6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34.15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93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37.9" customHeight="1" x14ac:dyDescent="0.25">
      <c r="A7" s="705" t="s">
        <v>166</v>
      </c>
      <c r="B7" s="122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317"/>
      <c r="I7" s="315"/>
      <c r="J7" s="315"/>
    </row>
    <row r="8" spans="1:10" ht="19.899999999999999" customHeight="1" x14ac:dyDescent="0.25">
      <c r="A8" s="70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15"/>
      <c r="J8" s="315"/>
    </row>
    <row r="9" spans="1:10" ht="49.9" customHeight="1" x14ac:dyDescent="0.25">
      <c r="A9" s="707"/>
      <c r="B9" s="122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15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15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15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121">
        <f t="shared" si="0"/>
        <v>20</v>
      </c>
      <c r="D13" s="121">
        <f t="shared" si="1"/>
        <v>0</v>
      </c>
      <c r="E13" s="121"/>
      <c r="F13" s="121"/>
      <c r="G13" s="121"/>
      <c r="H13" s="317"/>
      <c r="I13" s="408">
        <v>20</v>
      </c>
      <c r="J13" s="315"/>
    </row>
    <row r="14" spans="1:10" ht="16.149999999999999" customHeight="1" x14ac:dyDescent="0.25">
      <c r="A14" s="123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408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408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121"/>
      <c r="D16" s="121"/>
      <c r="E16" s="121"/>
      <c r="F16" s="121"/>
      <c r="G16" s="121"/>
      <c r="H16" s="317"/>
      <c r="I16" s="408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408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408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408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317"/>
      <c r="I20" s="408"/>
      <c r="J20" s="315"/>
    </row>
    <row r="21" spans="1:10" ht="19.899999999999999" customHeight="1" x14ac:dyDescent="0.25">
      <c r="A21" s="123" t="s">
        <v>217</v>
      </c>
      <c r="B21" s="122"/>
      <c r="C21" s="121">
        <f t="shared" ref="C21:J21" si="3">SUM(C22:C24)</f>
        <v>0</v>
      </c>
      <c r="D21" s="121">
        <f t="shared" si="3"/>
        <v>0</v>
      </c>
      <c r="E21" s="121">
        <f t="shared" si="3"/>
        <v>0</v>
      </c>
      <c r="F21" s="121">
        <f t="shared" si="3"/>
        <v>0</v>
      </c>
      <c r="G21" s="121">
        <f t="shared" si="3"/>
        <v>0</v>
      </c>
      <c r="H21" s="317">
        <f t="shared" si="3"/>
        <v>0</v>
      </c>
      <c r="I21" s="360">
        <f t="shared" si="3"/>
        <v>0</v>
      </c>
      <c r="J21" s="121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317"/>
      <c r="I22" s="408"/>
      <c r="J22" s="315"/>
    </row>
    <row r="23" spans="1:10" ht="48.6" customHeight="1" x14ac:dyDescent="0.25">
      <c r="A23" s="70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317"/>
      <c r="I23" s="408"/>
      <c r="J23" s="315"/>
    </row>
    <row r="24" spans="1:10" ht="32.450000000000003" customHeight="1" x14ac:dyDescent="0.25">
      <c r="A24" s="70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317"/>
      <c r="I24" s="408"/>
      <c r="J24" s="315"/>
    </row>
    <row r="25" spans="1:10" ht="23.45" customHeight="1" x14ac:dyDescent="0.25">
      <c r="A25" s="123" t="s">
        <v>212</v>
      </c>
      <c r="B25" s="12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317"/>
      <c r="I25" s="408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317"/>
      <c r="I26" s="408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317"/>
      <c r="I27" s="408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317"/>
      <c r="I28" s="408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121">
        <f t="shared" si="4"/>
        <v>0</v>
      </c>
      <c r="D29" s="121">
        <f t="shared" si="5"/>
        <v>0</v>
      </c>
      <c r="E29" s="121"/>
      <c r="F29" s="121"/>
      <c r="G29" s="121"/>
      <c r="H29" s="317"/>
      <c r="I29" s="408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317"/>
      <c r="I30" s="408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317"/>
      <c r="I31" s="408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317"/>
      <c r="I32" s="408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317"/>
      <c r="I33" s="408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21">
        <f t="shared" si="4"/>
        <v>0</v>
      </c>
      <c r="D34" s="121">
        <f t="shared" si="5"/>
        <v>0</v>
      </c>
      <c r="E34" s="121"/>
      <c r="F34" s="121"/>
      <c r="G34" s="121"/>
      <c r="H34" s="317"/>
      <c r="I34" s="408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317"/>
      <c r="I35" s="408"/>
      <c r="J35" s="315"/>
    </row>
    <row r="36" spans="1:10" ht="19.899999999999999" customHeight="1" x14ac:dyDescent="0.25">
      <c r="A36" s="71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317"/>
      <c r="I36" s="408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317"/>
      <c r="I37" s="408"/>
      <c r="J37" s="315"/>
    </row>
    <row r="38" spans="1:10" ht="19.899999999999999" customHeight="1" x14ac:dyDescent="0.25">
      <c r="A38" s="124" t="s">
        <v>190</v>
      </c>
      <c r="B38" s="122" t="s">
        <v>93</v>
      </c>
      <c r="C38" s="327">
        <f t="shared" si="4"/>
        <v>274</v>
      </c>
      <c r="D38" s="121">
        <f t="shared" si="5"/>
        <v>0</v>
      </c>
      <c r="E38" s="121"/>
      <c r="F38" s="121"/>
      <c r="G38" s="121"/>
      <c r="H38" s="317"/>
      <c r="I38" s="408">
        <v>274</v>
      </c>
      <c r="J38" s="315"/>
    </row>
    <row r="39" spans="1:10" ht="19.899999999999999" customHeight="1" x14ac:dyDescent="0.25">
      <c r="A39" s="123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317"/>
      <c r="I39" s="408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317"/>
      <c r="I40" s="315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294</v>
      </c>
      <c r="D41" s="312">
        <f t="shared" si="6"/>
        <v>0</v>
      </c>
      <c r="E41" s="312">
        <f t="shared" si="6"/>
        <v>0</v>
      </c>
      <c r="F41" s="312">
        <f t="shared" si="6"/>
        <v>0</v>
      </c>
      <c r="G41" s="312">
        <f t="shared" si="6"/>
        <v>0</v>
      </c>
      <c r="H41" s="407">
        <f t="shared" si="6"/>
        <v>0</v>
      </c>
      <c r="I41" s="133">
        <f t="shared" si="6"/>
        <v>294</v>
      </c>
      <c r="J41" s="133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2"/>
      <c r="J42" s="322"/>
    </row>
  </sheetData>
  <mergeCells count="11">
    <mergeCell ref="A1:H1"/>
    <mergeCell ref="A7:A9"/>
    <mergeCell ref="A22:A24"/>
    <mergeCell ref="A35:A36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view="pageBreakPreview" topLeftCell="A13" zoomScale="60" zoomScaleNormal="60" workbookViewId="0">
      <selection activeCell="D63" sqref="D63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3.85546875" style="29" customWidth="1"/>
    <col min="4" max="4" width="16.28515625" style="29" customWidth="1"/>
    <col min="5" max="5" width="12" style="29" customWidth="1"/>
    <col min="6" max="6" width="17.7109375" style="112" customWidth="1"/>
    <col min="7" max="7" width="12.42578125" style="112" customWidth="1"/>
    <col min="8" max="8" width="18.28515625" style="112" customWidth="1"/>
    <col min="9" max="9" width="12.5703125" style="29" customWidth="1"/>
    <col min="10" max="10" width="17.28515625" style="29" customWidth="1"/>
    <col min="11" max="229" width="8.85546875" style="29"/>
    <col min="230" max="230" width="37.28515625" style="29" customWidth="1"/>
    <col min="231" max="233" width="8.85546875" style="29"/>
    <col min="234" max="239" width="9.28515625" style="29" customWidth="1"/>
    <col min="240" max="16384" width="8.85546875" style="29"/>
  </cols>
  <sheetData>
    <row r="1" spans="1:10" ht="25.9" customHeight="1" x14ac:dyDescent="0.3">
      <c r="A1" s="689" t="s">
        <v>246</v>
      </c>
      <c r="B1" s="689"/>
      <c r="C1" s="689"/>
      <c r="D1" s="689"/>
      <c r="E1" s="689"/>
      <c r="F1" s="689"/>
      <c r="G1" s="689"/>
      <c r="H1" s="689"/>
    </row>
    <row r="2" spans="1:10" ht="15.75" customHeight="1" x14ac:dyDescent="0.3">
      <c r="A2" s="136"/>
      <c r="B2" s="135"/>
      <c r="C2" s="135"/>
      <c r="D2" s="135"/>
      <c r="E2" s="135"/>
      <c r="F2" s="135"/>
      <c r="G2" s="135"/>
      <c r="H2" s="135"/>
    </row>
    <row r="3" spans="1:10" ht="15.6" customHeight="1" thickBot="1" x14ac:dyDescent="0.3">
      <c r="A3" s="134" t="s">
        <v>375</v>
      </c>
      <c r="B3" s="134"/>
      <c r="F3" s="29"/>
      <c r="G3" s="29"/>
      <c r="H3" s="29"/>
    </row>
    <row r="4" spans="1:10" ht="15.6" customHeight="1" x14ac:dyDescent="0.25">
      <c r="A4" s="691" t="s">
        <v>245</v>
      </c>
      <c r="B4" s="694" t="s">
        <v>244</v>
      </c>
      <c r="C4" s="697" t="s">
        <v>243</v>
      </c>
      <c r="D4" s="698"/>
      <c r="E4" s="701" t="s">
        <v>178</v>
      </c>
      <c r="F4" s="701"/>
      <c r="G4" s="701"/>
      <c r="H4" s="701"/>
      <c r="I4" s="701"/>
      <c r="J4" s="701"/>
    </row>
    <row r="5" spans="1:10" ht="40.15" customHeight="1" x14ac:dyDescent="0.25">
      <c r="A5" s="692"/>
      <c r="B5" s="695"/>
      <c r="C5" s="699"/>
      <c r="D5" s="700"/>
      <c r="E5" s="702" t="s">
        <v>242</v>
      </c>
      <c r="F5" s="702"/>
      <c r="G5" s="702" t="s">
        <v>241</v>
      </c>
      <c r="H5" s="702"/>
      <c r="I5" s="702" t="s">
        <v>240</v>
      </c>
      <c r="J5" s="702"/>
    </row>
    <row r="6" spans="1:10" ht="85.15" customHeight="1" thickBot="1" x14ac:dyDescent="0.3">
      <c r="A6" s="693"/>
      <c r="B6" s="696"/>
      <c r="C6" s="133" t="s">
        <v>174</v>
      </c>
      <c r="D6" s="133" t="s">
        <v>239</v>
      </c>
      <c r="E6" s="133" t="s">
        <v>174</v>
      </c>
      <c r="F6" s="133" t="s">
        <v>239</v>
      </c>
      <c r="G6" s="133" t="s">
        <v>174</v>
      </c>
      <c r="H6" s="133" t="s">
        <v>239</v>
      </c>
      <c r="I6" s="133" t="s">
        <v>174</v>
      </c>
      <c r="J6" s="133" t="s">
        <v>239</v>
      </c>
    </row>
    <row r="7" spans="1:10" ht="37.9" customHeight="1" x14ac:dyDescent="0.25">
      <c r="A7" s="705" t="s">
        <v>166</v>
      </c>
      <c r="B7" s="122" t="s">
        <v>238</v>
      </c>
      <c r="C7" s="121">
        <f t="shared" ref="C7:C15" si="0">E7+G7+I7</f>
        <v>0</v>
      </c>
      <c r="D7" s="121">
        <f t="shared" ref="D7:D15" si="1">F7+H7+J7</f>
        <v>0</v>
      </c>
      <c r="E7" s="121"/>
      <c r="F7" s="121"/>
      <c r="G7" s="121"/>
      <c r="H7" s="317"/>
      <c r="I7" s="315"/>
      <c r="J7" s="315"/>
    </row>
    <row r="8" spans="1:10" ht="19.899999999999999" customHeight="1" x14ac:dyDescent="0.25">
      <c r="A8" s="706"/>
      <c r="B8" s="122" t="s">
        <v>237</v>
      </c>
      <c r="C8" s="121">
        <f t="shared" si="0"/>
        <v>0</v>
      </c>
      <c r="D8" s="121">
        <f t="shared" si="1"/>
        <v>0</v>
      </c>
      <c r="E8" s="121"/>
      <c r="F8" s="121"/>
      <c r="G8" s="121"/>
      <c r="H8" s="317"/>
      <c r="I8" s="315"/>
      <c r="J8" s="315"/>
    </row>
    <row r="9" spans="1:10" ht="49.9" customHeight="1" x14ac:dyDescent="0.25">
      <c r="A9" s="707"/>
      <c r="B9" s="409" t="s">
        <v>236</v>
      </c>
      <c r="C9" s="121">
        <f t="shared" si="0"/>
        <v>0</v>
      </c>
      <c r="D9" s="121">
        <f t="shared" si="1"/>
        <v>0</v>
      </c>
      <c r="E9" s="121"/>
      <c r="F9" s="121"/>
      <c r="G9" s="121"/>
      <c r="H9" s="317"/>
      <c r="I9" s="315"/>
      <c r="J9" s="315"/>
    </row>
    <row r="10" spans="1:10" ht="19.899999999999999" customHeight="1" x14ac:dyDescent="0.25">
      <c r="A10" s="123" t="s">
        <v>235</v>
      </c>
      <c r="B10" s="122" t="s">
        <v>234</v>
      </c>
      <c r="C10" s="121">
        <f t="shared" si="0"/>
        <v>0</v>
      </c>
      <c r="D10" s="121">
        <f t="shared" si="1"/>
        <v>0</v>
      </c>
      <c r="E10" s="121"/>
      <c r="F10" s="121"/>
      <c r="G10" s="121"/>
      <c r="H10" s="317"/>
      <c r="I10" s="315"/>
      <c r="J10" s="315"/>
    </row>
    <row r="11" spans="1:10" ht="19.899999999999999" customHeight="1" x14ac:dyDescent="0.25">
      <c r="A11" s="123" t="s">
        <v>233</v>
      </c>
      <c r="B11" s="122" t="s">
        <v>232</v>
      </c>
      <c r="C11" s="121">
        <f t="shared" si="0"/>
        <v>0</v>
      </c>
      <c r="D11" s="121">
        <f t="shared" si="1"/>
        <v>0</v>
      </c>
      <c r="E11" s="121"/>
      <c r="F11" s="121"/>
      <c r="G11" s="121"/>
      <c r="H11" s="317"/>
      <c r="I11" s="315"/>
      <c r="J11" s="315"/>
    </row>
    <row r="12" spans="1:10" ht="19.899999999999999" customHeight="1" x14ac:dyDescent="0.25">
      <c r="A12" s="123" t="s">
        <v>231</v>
      </c>
      <c r="B12" s="122" t="s">
        <v>230</v>
      </c>
      <c r="C12" s="121">
        <f t="shared" si="0"/>
        <v>0</v>
      </c>
      <c r="D12" s="121">
        <f t="shared" si="1"/>
        <v>0</v>
      </c>
      <c r="E12" s="121"/>
      <c r="F12" s="121"/>
      <c r="G12" s="121"/>
      <c r="H12" s="317"/>
      <c r="I12" s="315"/>
      <c r="J12" s="315"/>
    </row>
    <row r="13" spans="1:10" ht="19.899999999999999" customHeight="1" x14ac:dyDescent="0.25">
      <c r="A13" s="128" t="s">
        <v>157</v>
      </c>
      <c r="B13" s="122" t="s">
        <v>156</v>
      </c>
      <c r="C13" s="121">
        <f t="shared" si="0"/>
        <v>0</v>
      </c>
      <c r="D13" s="121">
        <f t="shared" si="1"/>
        <v>0</v>
      </c>
      <c r="E13" s="121"/>
      <c r="F13" s="121"/>
      <c r="G13" s="121"/>
      <c r="H13" s="317"/>
      <c r="I13" s="315"/>
      <c r="J13" s="315"/>
    </row>
    <row r="14" spans="1:10" ht="16.149999999999999" customHeight="1" x14ac:dyDescent="0.25">
      <c r="A14" s="123" t="s">
        <v>229</v>
      </c>
      <c r="B14" s="122" t="s">
        <v>228</v>
      </c>
      <c r="C14" s="121">
        <f t="shared" si="0"/>
        <v>0</v>
      </c>
      <c r="D14" s="121">
        <f t="shared" si="1"/>
        <v>0</v>
      </c>
      <c r="E14" s="121"/>
      <c r="F14" s="121"/>
      <c r="G14" s="121"/>
      <c r="H14" s="317"/>
      <c r="I14" s="315"/>
      <c r="J14" s="315"/>
    </row>
    <row r="15" spans="1:10" ht="16.149999999999999" customHeight="1" x14ac:dyDescent="0.25">
      <c r="A15" s="123" t="s">
        <v>227</v>
      </c>
      <c r="B15" s="122" t="s">
        <v>226</v>
      </c>
      <c r="C15" s="121">
        <f t="shared" si="0"/>
        <v>0</v>
      </c>
      <c r="D15" s="121">
        <f t="shared" si="1"/>
        <v>0</v>
      </c>
      <c r="E15" s="121"/>
      <c r="F15" s="121"/>
      <c r="G15" s="121"/>
      <c r="H15" s="317"/>
      <c r="I15" s="315"/>
      <c r="J15" s="315"/>
    </row>
    <row r="16" spans="1:10" ht="16.149999999999999" customHeight="1" x14ac:dyDescent="0.25">
      <c r="A16" s="123" t="s">
        <v>225</v>
      </c>
      <c r="B16" s="122" t="s">
        <v>224</v>
      </c>
      <c r="C16" s="121"/>
      <c r="D16" s="121"/>
      <c r="E16" s="121"/>
      <c r="F16" s="121"/>
      <c r="G16" s="121"/>
      <c r="H16" s="317"/>
      <c r="I16" s="315"/>
      <c r="J16" s="315"/>
    </row>
    <row r="17" spans="1:10" ht="19.899999999999999" customHeight="1" x14ac:dyDescent="0.25">
      <c r="A17" s="123" t="s">
        <v>223</v>
      </c>
      <c r="B17" s="122" t="s">
        <v>222</v>
      </c>
      <c r="C17" s="121">
        <f t="shared" ref="C17:D20" si="2">E17+G17+I17</f>
        <v>0</v>
      </c>
      <c r="D17" s="121">
        <f t="shared" si="2"/>
        <v>0</v>
      </c>
      <c r="E17" s="121"/>
      <c r="F17" s="121"/>
      <c r="G17" s="121"/>
      <c r="H17" s="317"/>
      <c r="I17" s="315"/>
      <c r="J17" s="315"/>
    </row>
    <row r="18" spans="1:10" ht="19.899999999999999" customHeight="1" x14ac:dyDescent="0.25">
      <c r="A18" s="123" t="s">
        <v>221</v>
      </c>
      <c r="B18" s="122" t="s">
        <v>220</v>
      </c>
      <c r="C18" s="121">
        <f t="shared" si="2"/>
        <v>0</v>
      </c>
      <c r="D18" s="121">
        <f t="shared" si="2"/>
        <v>0</v>
      </c>
      <c r="E18" s="121"/>
      <c r="F18" s="121"/>
      <c r="G18" s="121"/>
      <c r="H18" s="317"/>
      <c r="I18" s="315"/>
      <c r="J18" s="315"/>
    </row>
    <row r="19" spans="1:10" ht="19.899999999999999" customHeight="1" x14ac:dyDescent="0.25">
      <c r="A19" s="123" t="s">
        <v>144</v>
      </c>
      <c r="B19" s="122" t="s">
        <v>143</v>
      </c>
      <c r="C19" s="121">
        <f t="shared" si="2"/>
        <v>0</v>
      </c>
      <c r="D19" s="121">
        <f t="shared" si="2"/>
        <v>0</v>
      </c>
      <c r="E19" s="121"/>
      <c r="F19" s="121"/>
      <c r="G19" s="121"/>
      <c r="H19" s="317"/>
      <c r="I19" s="315"/>
      <c r="J19" s="315"/>
    </row>
    <row r="20" spans="1:10" ht="19.899999999999999" customHeight="1" x14ac:dyDescent="0.25">
      <c r="A20" s="123" t="s">
        <v>219</v>
      </c>
      <c r="B20" s="122" t="s">
        <v>218</v>
      </c>
      <c r="C20" s="121">
        <f t="shared" si="2"/>
        <v>0</v>
      </c>
      <c r="D20" s="121">
        <f t="shared" si="2"/>
        <v>0</v>
      </c>
      <c r="E20" s="121"/>
      <c r="F20" s="121"/>
      <c r="G20" s="121"/>
      <c r="H20" s="317"/>
      <c r="I20" s="315"/>
      <c r="J20" s="315"/>
    </row>
    <row r="21" spans="1:10" ht="19.899999999999999" customHeight="1" x14ac:dyDescent="0.25">
      <c r="A21" s="123" t="s">
        <v>217</v>
      </c>
      <c r="B21" s="122"/>
      <c r="C21" s="121">
        <f t="shared" ref="C21:J21" si="3">SUM(C22:C24)</f>
        <v>0</v>
      </c>
      <c r="D21" s="121">
        <f t="shared" si="3"/>
        <v>0</v>
      </c>
      <c r="E21" s="121">
        <f t="shared" si="3"/>
        <v>0</v>
      </c>
      <c r="F21" s="121">
        <f t="shared" si="3"/>
        <v>0</v>
      </c>
      <c r="G21" s="121">
        <f t="shared" si="3"/>
        <v>0</v>
      </c>
      <c r="H21" s="317">
        <f t="shared" si="3"/>
        <v>0</v>
      </c>
      <c r="I21" s="121">
        <f t="shared" si="3"/>
        <v>0</v>
      </c>
      <c r="J21" s="121">
        <f t="shared" si="3"/>
        <v>0</v>
      </c>
    </row>
    <row r="22" spans="1:10" ht="19.899999999999999" customHeight="1" x14ac:dyDescent="0.25">
      <c r="A22" s="708" t="s">
        <v>216</v>
      </c>
      <c r="B22" s="130" t="s">
        <v>215</v>
      </c>
      <c r="C22" s="121">
        <f t="shared" ref="C22:C40" si="4">E22+G22+I22</f>
        <v>0</v>
      </c>
      <c r="D22" s="121">
        <f t="shared" ref="D22:D40" si="5">F22+H22+J22</f>
        <v>0</v>
      </c>
      <c r="E22" s="121"/>
      <c r="F22" s="121"/>
      <c r="G22" s="121"/>
      <c r="H22" s="317"/>
      <c r="I22" s="315"/>
      <c r="J22" s="315"/>
    </row>
    <row r="23" spans="1:10" ht="50.45" customHeight="1" x14ac:dyDescent="0.25">
      <c r="A23" s="706"/>
      <c r="B23" s="129" t="s">
        <v>214</v>
      </c>
      <c r="C23" s="121">
        <f t="shared" si="4"/>
        <v>0</v>
      </c>
      <c r="D23" s="121">
        <f t="shared" si="5"/>
        <v>0</v>
      </c>
      <c r="E23" s="121"/>
      <c r="F23" s="121"/>
      <c r="G23" s="121"/>
      <c r="H23" s="317"/>
      <c r="I23" s="315"/>
      <c r="J23" s="315"/>
    </row>
    <row r="24" spans="1:10" ht="32.450000000000003" customHeight="1" x14ac:dyDescent="0.25">
      <c r="A24" s="707"/>
      <c r="B24" s="129" t="s">
        <v>213</v>
      </c>
      <c r="C24" s="121">
        <f t="shared" si="4"/>
        <v>0</v>
      </c>
      <c r="D24" s="121">
        <f t="shared" si="5"/>
        <v>0</v>
      </c>
      <c r="E24" s="121"/>
      <c r="F24" s="121"/>
      <c r="G24" s="121"/>
      <c r="H24" s="317"/>
      <c r="I24" s="315"/>
      <c r="J24" s="315"/>
    </row>
    <row r="25" spans="1:10" ht="21" customHeight="1" x14ac:dyDescent="0.25">
      <c r="A25" s="123" t="s">
        <v>212</v>
      </c>
      <c r="B25" s="129" t="s">
        <v>211</v>
      </c>
      <c r="C25" s="121">
        <f t="shared" si="4"/>
        <v>0</v>
      </c>
      <c r="D25" s="121">
        <f t="shared" si="5"/>
        <v>0</v>
      </c>
      <c r="E25" s="121"/>
      <c r="F25" s="121"/>
      <c r="G25" s="121"/>
      <c r="H25" s="317"/>
      <c r="I25" s="315"/>
      <c r="J25" s="315"/>
    </row>
    <row r="26" spans="1:10" ht="19.899999999999999" customHeight="1" x14ac:dyDescent="0.25">
      <c r="A26" s="128" t="s">
        <v>122</v>
      </c>
      <c r="B26" s="122" t="s">
        <v>123</v>
      </c>
      <c r="C26" s="121">
        <f t="shared" si="4"/>
        <v>0</v>
      </c>
      <c r="D26" s="121">
        <f t="shared" si="5"/>
        <v>0</v>
      </c>
      <c r="E26" s="121"/>
      <c r="F26" s="121"/>
      <c r="G26" s="121"/>
      <c r="H26" s="317"/>
      <c r="I26" s="315"/>
      <c r="J26" s="315"/>
    </row>
    <row r="27" spans="1:10" ht="19.899999999999999" customHeight="1" x14ac:dyDescent="0.25">
      <c r="A27" s="123" t="s">
        <v>210</v>
      </c>
      <c r="B27" s="122" t="s">
        <v>121</v>
      </c>
      <c r="C27" s="121">
        <f t="shared" si="4"/>
        <v>0</v>
      </c>
      <c r="D27" s="121">
        <f t="shared" si="5"/>
        <v>0</v>
      </c>
      <c r="E27" s="121"/>
      <c r="F27" s="121"/>
      <c r="G27" s="121"/>
      <c r="H27" s="317"/>
      <c r="I27" s="315"/>
      <c r="J27" s="315"/>
    </row>
    <row r="28" spans="1:10" ht="19.899999999999999" customHeight="1" x14ac:dyDescent="0.25">
      <c r="A28" s="123" t="s">
        <v>209</v>
      </c>
      <c r="B28" s="122" t="s">
        <v>208</v>
      </c>
      <c r="C28" s="121">
        <f t="shared" si="4"/>
        <v>0</v>
      </c>
      <c r="D28" s="121">
        <f t="shared" si="5"/>
        <v>0</v>
      </c>
      <c r="E28" s="121"/>
      <c r="F28" s="121"/>
      <c r="G28" s="121"/>
      <c r="H28" s="317"/>
      <c r="I28" s="315"/>
      <c r="J28" s="315"/>
    </row>
    <row r="29" spans="1:10" ht="19.899999999999999" customHeight="1" x14ac:dyDescent="0.25">
      <c r="A29" s="123" t="s">
        <v>207</v>
      </c>
      <c r="B29" s="122" t="s">
        <v>206</v>
      </c>
      <c r="C29" s="121">
        <f t="shared" si="4"/>
        <v>0</v>
      </c>
      <c r="D29" s="121">
        <f t="shared" si="5"/>
        <v>0</v>
      </c>
      <c r="E29" s="121"/>
      <c r="F29" s="121"/>
      <c r="G29" s="121"/>
      <c r="H29" s="317"/>
      <c r="I29" s="315"/>
      <c r="J29" s="315"/>
    </row>
    <row r="30" spans="1:10" ht="19.899999999999999" customHeight="1" x14ac:dyDescent="0.25">
      <c r="A30" s="123" t="s">
        <v>205</v>
      </c>
      <c r="B30" s="122" t="s">
        <v>204</v>
      </c>
      <c r="C30" s="121">
        <f t="shared" si="4"/>
        <v>0</v>
      </c>
      <c r="D30" s="121">
        <f t="shared" si="5"/>
        <v>0</v>
      </c>
      <c r="E30" s="121"/>
      <c r="F30" s="121"/>
      <c r="G30" s="121"/>
      <c r="H30" s="317"/>
      <c r="I30" s="315"/>
      <c r="J30" s="315"/>
    </row>
    <row r="31" spans="1:10" ht="19.899999999999999" customHeight="1" x14ac:dyDescent="0.25">
      <c r="A31" s="124" t="s">
        <v>203</v>
      </c>
      <c r="B31" s="122" t="s">
        <v>202</v>
      </c>
      <c r="C31" s="121">
        <f t="shared" si="4"/>
        <v>0</v>
      </c>
      <c r="D31" s="121">
        <f t="shared" si="5"/>
        <v>0</v>
      </c>
      <c r="E31" s="121"/>
      <c r="F31" s="121"/>
      <c r="G31" s="121"/>
      <c r="H31" s="317"/>
      <c r="I31" s="315"/>
      <c r="J31" s="315"/>
    </row>
    <row r="32" spans="1:10" ht="19.899999999999999" customHeight="1" x14ac:dyDescent="0.25">
      <c r="A32" s="123" t="s">
        <v>201</v>
      </c>
      <c r="B32" s="122" t="s">
        <v>200</v>
      </c>
      <c r="C32" s="121">
        <f t="shared" si="4"/>
        <v>0</v>
      </c>
      <c r="D32" s="121">
        <f t="shared" si="5"/>
        <v>0</v>
      </c>
      <c r="E32" s="121"/>
      <c r="F32" s="121"/>
      <c r="G32" s="121"/>
      <c r="H32" s="317"/>
      <c r="I32" s="315"/>
      <c r="J32" s="315"/>
    </row>
    <row r="33" spans="1:10" ht="19.899999999999999" customHeight="1" x14ac:dyDescent="0.25">
      <c r="A33" s="127" t="s">
        <v>199</v>
      </c>
      <c r="B33" s="126" t="s">
        <v>198</v>
      </c>
      <c r="C33" s="121">
        <f t="shared" si="4"/>
        <v>0</v>
      </c>
      <c r="D33" s="121">
        <f t="shared" si="5"/>
        <v>0</v>
      </c>
      <c r="E33" s="121"/>
      <c r="F33" s="121"/>
      <c r="G33" s="121"/>
      <c r="H33" s="317"/>
      <c r="I33" s="315"/>
      <c r="J33" s="315"/>
    </row>
    <row r="34" spans="1:10" ht="19.899999999999999" customHeight="1" x14ac:dyDescent="0.25">
      <c r="A34" s="123" t="s">
        <v>197</v>
      </c>
      <c r="B34" s="122" t="s">
        <v>196</v>
      </c>
      <c r="C34" s="121">
        <f t="shared" si="4"/>
        <v>0</v>
      </c>
      <c r="D34" s="121">
        <f t="shared" si="5"/>
        <v>0</v>
      </c>
      <c r="E34" s="121"/>
      <c r="F34" s="121"/>
      <c r="G34" s="121"/>
      <c r="H34" s="317"/>
      <c r="I34" s="315"/>
      <c r="J34" s="315"/>
    </row>
    <row r="35" spans="1:10" ht="19.899999999999999" customHeight="1" x14ac:dyDescent="0.25">
      <c r="A35" s="709" t="s">
        <v>195</v>
      </c>
      <c r="B35" s="122" t="s">
        <v>194</v>
      </c>
      <c r="C35" s="121">
        <f t="shared" si="4"/>
        <v>0</v>
      </c>
      <c r="D35" s="121">
        <f t="shared" si="5"/>
        <v>0</v>
      </c>
      <c r="E35" s="121"/>
      <c r="F35" s="121"/>
      <c r="G35" s="121"/>
      <c r="H35" s="317"/>
      <c r="I35" s="315"/>
      <c r="J35" s="315"/>
    </row>
    <row r="36" spans="1:10" ht="19.899999999999999" customHeight="1" x14ac:dyDescent="0.25">
      <c r="A36" s="710"/>
      <c r="B36" s="122" t="s">
        <v>193</v>
      </c>
      <c r="C36" s="121">
        <f t="shared" si="4"/>
        <v>0</v>
      </c>
      <c r="D36" s="121">
        <f t="shared" si="5"/>
        <v>0</v>
      </c>
      <c r="E36" s="121"/>
      <c r="F36" s="121"/>
      <c r="G36" s="121"/>
      <c r="H36" s="317"/>
      <c r="I36" s="315"/>
      <c r="J36" s="315"/>
    </row>
    <row r="37" spans="1:10" ht="19.899999999999999" customHeight="1" x14ac:dyDescent="0.25">
      <c r="A37" s="124" t="s">
        <v>192</v>
      </c>
      <c r="B37" s="122" t="s">
        <v>191</v>
      </c>
      <c r="C37" s="121">
        <f t="shared" si="4"/>
        <v>0</v>
      </c>
      <c r="D37" s="121">
        <f t="shared" si="5"/>
        <v>0</v>
      </c>
      <c r="E37" s="121"/>
      <c r="F37" s="121"/>
      <c r="G37" s="121"/>
      <c r="H37" s="317"/>
      <c r="I37" s="315"/>
      <c r="J37" s="315"/>
    </row>
    <row r="38" spans="1:10" ht="19.899999999999999" customHeight="1" x14ac:dyDescent="0.25">
      <c r="A38" s="124" t="s">
        <v>190</v>
      </c>
      <c r="B38" s="122" t="s">
        <v>93</v>
      </c>
      <c r="C38" s="121">
        <f t="shared" si="4"/>
        <v>190</v>
      </c>
      <c r="D38" s="121">
        <f t="shared" si="5"/>
        <v>0</v>
      </c>
      <c r="E38" s="121"/>
      <c r="F38" s="121"/>
      <c r="G38" s="121">
        <v>190</v>
      </c>
      <c r="H38" s="317"/>
      <c r="I38" s="315"/>
      <c r="J38" s="315"/>
    </row>
    <row r="39" spans="1:10" ht="19.899999999999999" customHeight="1" x14ac:dyDescent="0.25">
      <c r="A39" s="123" t="s">
        <v>189</v>
      </c>
      <c r="B39" s="122" t="s">
        <v>188</v>
      </c>
      <c r="C39" s="121">
        <f t="shared" si="4"/>
        <v>0</v>
      </c>
      <c r="D39" s="121">
        <f t="shared" si="5"/>
        <v>0</v>
      </c>
      <c r="E39" s="121"/>
      <c r="F39" s="121"/>
      <c r="G39" s="121"/>
      <c r="H39" s="317"/>
      <c r="I39" s="315"/>
      <c r="J39" s="315"/>
    </row>
    <row r="40" spans="1:10" ht="19.899999999999999" customHeight="1" x14ac:dyDescent="0.25">
      <c r="A40" s="123" t="s">
        <v>187</v>
      </c>
      <c r="B40" s="122" t="s">
        <v>186</v>
      </c>
      <c r="C40" s="121">
        <f t="shared" si="4"/>
        <v>0</v>
      </c>
      <c r="D40" s="121">
        <f t="shared" si="5"/>
        <v>0</v>
      </c>
      <c r="E40" s="121"/>
      <c r="F40" s="121"/>
      <c r="G40" s="121"/>
      <c r="H40" s="317"/>
      <c r="I40" s="315"/>
      <c r="J40" s="315"/>
    </row>
    <row r="41" spans="1:10" s="114" customFormat="1" ht="31.9" customHeight="1" thickBot="1" x14ac:dyDescent="0.25">
      <c r="A41" s="314" t="s">
        <v>326</v>
      </c>
      <c r="B41" s="313"/>
      <c r="C41" s="312">
        <f t="shared" ref="C41:J41" si="6">SUM(C7:C21)+SUM(C25:C40)</f>
        <v>190</v>
      </c>
      <c r="D41" s="312">
        <f t="shared" si="6"/>
        <v>0</v>
      </c>
      <c r="E41" s="312">
        <f t="shared" si="6"/>
        <v>0</v>
      </c>
      <c r="F41" s="312">
        <f t="shared" si="6"/>
        <v>0</v>
      </c>
      <c r="G41" s="312">
        <f t="shared" si="6"/>
        <v>190</v>
      </c>
      <c r="H41" s="407">
        <f t="shared" si="6"/>
        <v>0</v>
      </c>
      <c r="I41" s="133">
        <f t="shared" si="6"/>
        <v>0</v>
      </c>
      <c r="J41" s="133">
        <f t="shared" si="6"/>
        <v>0</v>
      </c>
    </row>
    <row r="42" spans="1:10" x14ac:dyDescent="0.25">
      <c r="A42" s="322"/>
      <c r="B42" s="322"/>
      <c r="C42" s="322"/>
      <c r="D42" s="322"/>
      <c r="E42" s="322"/>
      <c r="F42" s="323"/>
      <c r="G42" s="323"/>
      <c r="H42" s="323"/>
      <c r="I42" s="322"/>
      <c r="J42" s="322"/>
    </row>
  </sheetData>
  <mergeCells count="11">
    <mergeCell ref="A1:H1"/>
    <mergeCell ref="A7:A9"/>
    <mergeCell ref="A22:A24"/>
    <mergeCell ref="A35:A36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380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380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499" t="s">
        <v>380</v>
      </c>
      <c r="B3" s="498"/>
      <c r="C3" s="498"/>
      <c r="D3" s="498"/>
      <c r="E3" s="498"/>
      <c r="F3" s="498"/>
      <c r="G3" s="380"/>
      <c r="H3" s="380"/>
      <c r="I3" s="380"/>
      <c r="J3" s="380"/>
      <c r="K3" s="380"/>
      <c r="L3" s="380"/>
      <c r="M3" s="380"/>
      <c r="N3" s="380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497" t="s">
        <v>310</v>
      </c>
      <c r="B7" s="186">
        <f t="shared" ref="B7:B38" si="0">C7+D7+F7</f>
        <v>0</v>
      </c>
      <c r="C7" s="435"/>
      <c r="D7" s="435"/>
      <c r="E7" s="435"/>
      <c r="F7" s="182"/>
      <c r="G7" s="434"/>
      <c r="H7" s="433"/>
      <c r="I7" s="432"/>
      <c r="J7" s="185"/>
      <c r="K7" s="496"/>
      <c r="L7" s="495"/>
      <c r="M7" s="495"/>
      <c r="N7" s="494"/>
    </row>
    <row r="8" spans="1:14" ht="15.75" x14ac:dyDescent="0.25">
      <c r="A8" s="493" t="s">
        <v>309</v>
      </c>
      <c r="B8" s="177">
        <f t="shared" si="0"/>
        <v>0</v>
      </c>
      <c r="C8" s="424"/>
      <c r="D8" s="424"/>
      <c r="E8" s="424"/>
      <c r="F8" s="173"/>
      <c r="G8" s="423"/>
      <c r="H8" s="422"/>
      <c r="I8" s="421"/>
      <c r="J8" s="176"/>
      <c r="K8" s="492"/>
      <c r="L8" s="491"/>
      <c r="M8" s="491"/>
      <c r="N8" s="490"/>
    </row>
    <row r="9" spans="1:14" ht="15.75" x14ac:dyDescent="0.25">
      <c r="A9" s="493" t="s">
        <v>308</v>
      </c>
      <c r="B9" s="177">
        <f t="shared" si="0"/>
        <v>0</v>
      </c>
      <c r="C9" s="424"/>
      <c r="D9" s="424"/>
      <c r="E9" s="424"/>
      <c r="F9" s="173"/>
      <c r="G9" s="423"/>
      <c r="H9" s="422"/>
      <c r="I9" s="421"/>
      <c r="J9" s="176"/>
      <c r="K9" s="492"/>
      <c r="L9" s="491"/>
      <c r="M9" s="491"/>
      <c r="N9" s="490"/>
    </row>
    <row r="10" spans="1:14" ht="15.75" x14ac:dyDescent="0.25">
      <c r="A10" s="493" t="s">
        <v>307</v>
      </c>
      <c r="B10" s="177">
        <f t="shared" si="0"/>
        <v>0</v>
      </c>
      <c r="C10" s="424"/>
      <c r="D10" s="424"/>
      <c r="E10" s="424"/>
      <c r="F10" s="173"/>
      <c r="G10" s="423"/>
      <c r="H10" s="422"/>
      <c r="I10" s="421"/>
      <c r="J10" s="176"/>
      <c r="K10" s="492"/>
      <c r="L10" s="491"/>
      <c r="M10" s="491"/>
      <c r="N10" s="490"/>
    </row>
    <row r="11" spans="1:14" ht="15.75" x14ac:dyDescent="0.25">
      <c r="A11" s="493" t="s">
        <v>306</v>
      </c>
      <c r="B11" s="177">
        <f t="shared" si="0"/>
        <v>0</v>
      </c>
      <c r="C11" s="424"/>
      <c r="D11" s="424"/>
      <c r="E11" s="424"/>
      <c r="F11" s="173"/>
      <c r="G11" s="423"/>
      <c r="H11" s="422"/>
      <c r="I11" s="421"/>
      <c r="J11" s="176"/>
      <c r="K11" s="492"/>
      <c r="L11" s="491"/>
      <c r="M11" s="491"/>
      <c r="N11" s="490"/>
    </row>
    <row r="12" spans="1:14" ht="15.75" x14ac:dyDescent="0.25">
      <c r="A12" s="493" t="s">
        <v>305</v>
      </c>
      <c r="B12" s="177">
        <f t="shared" si="0"/>
        <v>0</v>
      </c>
      <c r="C12" s="424"/>
      <c r="D12" s="424"/>
      <c r="E12" s="424"/>
      <c r="F12" s="173"/>
      <c r="G12" s="423"/>
      <c r="H12" s="422"/>
      <c r="I12" s="421"/>
      <c r="J12" s="176"/>
      <c r="K12" s="492"/>
      <c r="L12" s="491"/>
      <c r="M12" s="491"/>
      <c r="N12" s="490"/>
    </row>
    <row r="13" spans="1:14" ht="15.75" x14ac:dyDescent="0.25">
      <c r="A13" s="493" t="s">
        <v>304</v>
      </c>
      <c r="B13" s="177">
        <f t="shared" si="0"/>
        <v>0</v>
      </c>
      <c r="C13" s="424"/>
      <c r="D13" s="424"/>
      <c r="E13" s="424"/>
      <c r="F13" s="173"/>
      <c r="G13" s="423"/>
      <c r="H13" s="422"/>
      <c r="I13" s="421"/>
      <c r="J13" s="176"/>
      <c r="K13" s="492"/>
      <c r="L13" s="491"/>
      <c r="M13" s="491"/>
      <c r="N13" s="490"/>
    </row>
    <row r="14" spans="1:14" ht="15.75" x14ac:dyDescent="0.25">
      <c r="A14" s="493" t="s">
        <v>303</v>
      </c>
      <c r="B14" s="177">
        <f t="shared" si="0"/>
        <v>1050</v>
      </c>
      <c r="C14" s="424"/>
      <c r="D14" s="424"/>
      <c r="E14" s="424"/>
      <c r="F14" s="173">
        <v>1050</v>
      </c>
      <c r="G14" s="423">
        <v>1331</v>
      </c>
      <c r="H14" s="422">
        <v>862</v>
      </c>
      <c r="I14" s="421"/>
      <c r="J14" s="176"/>
      <c r="K14" s="492"/>
      <c r="L14" s="491"/>
      <c r="M14" s="491"/>
      <c r="N14" s="490"/>
    </row>
    <row r="15" spans="1:14" ht="15.75" x14ac:dyDescent="0.25">
      <c r="A15" s="493" t="s">
        <v>302</v>
      </c>
      <c r="B15" s="177">
        <f t="shared" si="0"/>
        <v>0</v>
      </c>
      <c r="C15" s="424"/>
      <c r="D15" s="424"/>
      <c r="E15" s="424"/>
      <c r="F15" s="173"/>
      <c r="G15" s="423"/>
      <c r="H15" s="422"/>
      <c r="I15" s="421"/>
      <c r="J15" s="176"/>
      <c r="K15" s="492"/>
      <c r="L15" s="491"/>
      <c r="M15" s="491"/>
      <c r="N15" s="490"/>
    </row>
    <row r="16" spans="1:14" ht="15.75" x14ac:dyDescent="0.25">
      <c r="A16" s="493" t="s">
        <v>301</v>
      </c>
      <c r="B16" s="177">
        <f t="shared" si="0"/>
        <v>0</v>
      </c>
      <c r="C16" s="424"/>
      <c r="D16" s="424"/>
      <c r="E16" s="424"/>
      <c r="F16" s="173"/>
      <c r="G16" s="423"/>
      <c r="H16" s="422"/>
      <c r="I16" s="421"/>
      <c r="J16" s="176"/>
      <c r="K16" s="492"/>
      <c r="L16" s="491"/>
      <c r="M16" s="491"/>
      <c r="N16" s="490"/>
    </row>
    <row r="17" spans="1:14" ht="15.75" x14ac:dyDescent="0.25">
      <c r="A17" s="493" t="s">
        <v>300</v>
      </c>
      <c r="B17" s="177">
        <f t="shared" si="0"/>
        <v>0</v>
      </c>
      <c r="C17" s="424"/>
      <c r="D17" s="424"/>
      <c r="E17" s="424"/>
      <c r="F17" s="173"/>
      <c r="G17" s="423"/>
      <c r="H17" s="422"/>
      <c r="I17" s="421"/>
      <c r="J17" s="176"/>
      <c r="K17" s="492"/>
      <c r="L17" s="491"/>
      <c r="M17" s="491"/>
      <c r="N17" s="490"/>
    </row>
    <row r="18" spans="1:14" ht="15.75" x14ac:dyDescent="0.25">
      <c r="A18" s="493" t="s">
        <v>299</v>
      </c>
      <c r="B18" s="177">
        <f t="shared" si="0"/>
        <v>0</v>
      </c>
      <c r="C18" s="424"/>
      <c r="D18" s="424"/>
      <c r="E18" s="424"/>
      <c r="F18" s="173"/>
      <c r="G18" s="423"/>
      <c r="H18" s="422"/>
      <c r="I18" s="421"/>
      <c r="J18" s="176"/>
      <c r="K18" s="492"/>
      <c r="L18" s="491"/>
      <c r="M18" s="491"/>
      <c r="N18" s="490"/>
    </row>
    <row r="19" spans="1:14" ht="15.75" x14ac:dyDescent="0.25">
      <c r="A19" s="493" t="s">
        <v>298</v>
      </c>
      <c r="B19" s="177">
        <f t="shared" si="0"/>
        <v>0</v>
      </c>
      <c r="C19" s="424"/>
      <c r="D19" s="424"/>
      <c r="E19" s="424"/>
      <c r="F19" s="173"/>
      <c r="G19" s="423"/>
      <c r="H19" s="422"/>
      <c r="I19" s="421"/>
      <c r="J19" s="176"/>
      <c r="K19" s="492"/>
      <c r="L19" s="491"/>
      <c r="M19" s="491"/>
      <c r="N19" s="490"/>
    </row>
    <row r="20" spans="1:14" ht="15.75" x14ac:dyDescent="0.25">
      <c r="A20" s="493" t="s">
        <v>297</v>
      </c>
      <c r="B20" s="177">
        <f t="shared" si="0"/>
        <v>0</v>
      </c>
      <c r="C20" s="424"/>
      <c r="D20" s="424"/>
      <c r="E20" s="424"/>
      <c r="F20" s="173"/>
      <c r="G20" s="423"/>
      <c r="H20" s="422"/>
      <c r="I20" s="421"/>
      <c r="J20" s="176"/>
      <c r="K20" s="492"/>
      <c r="L20" s="491"/>
      <c r="M20" s="491"/>
      <c r="N20" s="490"/>
    </row>
    <row r="21" spans="1:14" ht="15.75" x14ac:dyDescent="0.25">
      <c r="A21" s="493" t="s">
        <v>296</v>
      </c>
      <c r="B21" s="177">
        <f t="shared" si="0"/>
        <v>0</v>
      </c>
      <c r="C21" s="424"/>
      <c r="D21" s="424"/>
      <c r="E21" s="424"/>
      <c r="F21" s="173"/>
      <c r="G21" s="423"/>
      <c r="H21" s="422"/>
      <c r="I21" s="421"/>
      <c r="J21" s="176"/>
      <c r="K21" s="492"/>
      <c r="L21" s="491"/>
      <c r="M21" s="491"/>
      <c r="N21" s="490"/>
    </row>
    <row r="22" spans="1:14" ht="31.5" x14ac:dyDescent="0.25">
      <c r="A22" s="493" t="s">
        <v>295</v>
      </c>
      <c r="B22" s="177">
        <f t="shared" si="0"/>
        <v>0</v>
      </c>
      <c r="C22" s="424"/>
      <c r="D22" s="424"/>
      <c r="E22" s="424"/>
      <c r="F22" s="173"/>
      <c r="G22" s="423"/>
      <c r="H22" s="422"/>
      <c r="I22" s="421"/>
      <c r="J22" s="176"/>
      <c r="K22" s="492"/>
      <c r="L22" s="491"/>
      <c r="M22" s="491"/>
      <c r="N22" s="490"/>
    </row>
    <row r="23" spans="1:14" ht="15.75" x14ac:dyDescent="0.25">
      <c r="A23" s="493" t="s">
        <v>294</v>
      </c>
      <c r="B23" s="177">
        <f t="shared" si="0"/>
        <v>0</v>
      </c>
      <c r="C23" s="424"/>
      <c r="D23" s="424"/>
      <c r="E23" s="424"/>
      <c r="F23" s="173"/>
      <c r="G23" s="423"/>
      <c r="H23" s="422"/>
      <c r="I23" s="421"/>
      <c r="J23" s="176"/>
      <c r="K23" s="492"/>
      <c r="L23" s="491"/>
      <c r="M23" s="491"/>
      <c r="N23" s="490"/>
    </row>
    <row r="24" spans="1:14" ht="15.75" x14ac:dyDescent="0.25">
      <c r="A24" s="493" t="s">
        <v>293</v>
      </c>
      <c r="B24" s="177">
        <f t="shared" si="0"/>
        <v>0</v>
      </c>
      <c r="C24" s="424"/>
      <c r="D24" s="424"/>
      <c r="E24" s="424"/>
      <c r="F24" s="173"/>
      <c r="G24" s="423"/>
      <c r="H24" s="422"/>
      <c r="I24" s="421"/>
      <c r="J24" s="176"/>
      <c r="K24" s="492"/>
      <c r="L24" s="491"/>
      <c r="M24" s="491"/>
      <c r="N24" s="490"/>
    </row>
    <row r="25" spans="1:14" ht="31.5" x14ac:dyDescent="0.25">
      <c r="A25" s="493" t="s">
        <v>292</v>
      </c>
      <c r="B25" s="177">
        <f t="shared" si="0"/>
        <v>0</v>
      </c>
      <c r="C25" s="424"/>
      <c r="D25" s="424"/>
      <c r="E25" s="424"/>
      <c r="F25" s="173"/>
      <c r="G25" s="423"/>
      <c r="H25" s="422"/>
      <c r="I25" s="421"/>
      <c r="J25" s="176"/>
      <c r="K25" s="492"/>
      <c r="L25" s="491"/>
      <c r="M25" s="491"/>
      <c r="N25" s="490"/>
    </row>
    <row r="26" spans="1:14" ht="15.75" x14ac:dyDescent="0.25">
      <c r="A26" s="493" t="s">
        <v>291</v>
      </c>
      <c r="B26" s="177">
        <f t="shared" si="0"/>
        <v>0</v>
      </c>
      <c r="C26" s="424"/>
      <c r="D26" s="424"/>
      <c r="E26" s="424"/>
      <c r="F26" s="173"/>
      <c r="G26" s="423"/>
      <c r="H26" s="422"/>
      <c r="I26" s="421"/>
      <c r="J26" s="176"/>
      <c r="K26" s="492"/>
      <c r="L26" s="491"/>
      <c r="M26" s="491"/>
      <c r="N26" s="490"/>
    </row>
    <row r="27" spans="1:14" ht="15.75" x14ac:dyDescent="0.25">
      <c r="A27" s="493" t="s">
        <v>290</v>
      </c>
      <c r="B27" s="177">
        <f t="shared" si="0"/>
        <v>0</v>
      </c>
      <c r="C27" s="424"/>
      <c r="D27" s="424"/>
      <c r="E27" s="424"/>
      <c r="F27" s="173"/>
      <c r="G27" s="423"/>
      <c r="H27" s="422"/>
      <c r="I27" s="421"/>
      <c r="J27" s="176"/>
      <c r="K27" s="492"/>
      <c r="L27" s="491"/>
      <c r="M27" s="491"/>
      <c r="N27" s="490"/>
    </row>
    <row r="28" spans="1:14" ht="15.75" x14ac:dyDescent="0.25">
      <c r="A28" s="493" t="s">
        <v>289</v>
      </c>
      <c r="B28" s="177">
        <f t="shared" si="0"/>
        <v>0</v>
      </c>
      <c r="C28" s="424"/>
      <c r="D28" s="424"/>
      <c r="E28" s="424"/>
      <c r="F28" s="173"/>
      <c r="G28" s="423"/>
      <c r="H28" s="422"/>
      <c r="I28" s="421"/>
      <c r="J28" s="176"/>
      <c r="K28" s="492"/>
      <c r="L28" s="491"/>
      <c r="M28" s="491"/>
      <c r="N28" s="490"/>
    </row>
    <row r="29" spans="1:14" ht="15.75" x14ac:dyDescent="0.25">
      <c r="A29" s="493" t="s">
        <v>288</v>
      </c>
      <c r="B29" s="177">
        <f t="shared" si="0"/>
        <v>0</v>
      </c>
      <c r="C29" s="424"/>
      <c r="D29" s="424"/>
      <c r="E29" s="424"/>
      <c r="F29" s="173"/>
      <c r="G29" s="423"/>
      <c r="H29" s="422"/>
      <c r="I29" s="421"/>
      <c r="J29" s="176"/>
      <c r="K29" s="492"/>
      <c r="L29" s="491"/>
      <c r="M29" s="491"/>
      <c r="N29" s="490"/>
    </row>
    <row r="30" spans="1:14" ht="15.75" x14ac:dyDescent="0.25">
      <c r="A30" s="493" t="s">
        <v>287</v>
      </c>
      <c r="B30" s="177">
        <f t="shared" si="0"/>
        <v>0</v>
      </c>
      <c r="C30" s="424"/>
      <c r="D30" s="424"/>
      <c r="E30" s="424"/>
      <c r="F30" s="173"/>
      <c r="G30" s="423"/>
      <c r="H30" s="422"/>
      <c r="I30" s="421"/>
      <c r="J30" s="176"/>
      <c r="K30" s="492"/>
      <c r="L30" s="491"/>
      <c r="M30" s="491"/>
      <c r="N30" s="490"/>
    </row>
    <row r="31" spans="1:14" ht="15.75" x14ac:dyDescent="0.25">
      <c r="A31" s="493" t="s">
        <v>286</v>
      </c>
      <c r="B31" s="177">
        <f t="shared" si="0"/>
        <v>0</v>
      </c>
      <c r="C31" s="424"/>
      <c r="D31" s="424"/>
      <c r="E31" s="424"/>
      <c r="F31" s="173"/>
      <c r="G31" s="423"/>
      <c r="H31" s="422"/>
      <c r="I31" s="421"/>
      <c r="J31" s="176"/>
      <c r="K31" s="492"/>
      <c r="L31" s="491"/>
      <c r="M31" s="491"/>
      <c r="N31" s="490"/>
    </row>
    <row r="32" spans="1:14" ht="15.75" x14ac:dyDescent="0.25">
      <c r="A32" s="493" t="s">
        <v>285</v>
      </c>
      <c r="B32" s="177">
        <f t="shared" si="0"/>
        <v>0</v>
      </c>
      <c r="C32" s="424"/>
      <c r="D32" s="424"/>
      <c r="E32" s="424"/>
      <c r="F32" s="173"/>
      <c r="G32" s="423"/>
      <c r="H32" s="422"/>
      <c r="I32" s="421"/>
      <c r="J32" s="176"/>
      <c r="K32" s="492"/>
      <c r="L32" s="491"/>
      <c r="M32" s="491"/>
      <c r="N32" s="490"/>
    </row>
    <row r="33" spans="1:14" ht="15.75" x14ac:dyDescent="0.25">
      <c r="A33" s="493" t="s">
        <v>284</v>
      </c>
      <c r="B33" s="177">
        <f t="shared" si="0"/>
        <v>0</v>
      </c>
      <c r="C33" s="424"/>
      <c r="D33" s="424"/>
      <c r="E33" s="424"/>
      <c r="F33" s="173"/>
      <c r="G33" s="423"/>
      <c r="H33" s="422"/>
      <c r="I33" s="421"/>
      <c r="J33" s="176"/>
      <c r="K33" s="492"/>
      <c r="L33" s="491"/>
      <c r="M33" s="491"/>
      <c r="N33" s="490"/>
    </row>
    <row r="34" spans="1:14" ht="15.75" x14ac:dyDescent="0.25">
      <c r="A34" s="493" t="s">
        <v>283</v>
      </c>
      <c r="B34" s="177">
        <f t="shared" si="0"/>
        <v>0</v>
      </c>
      <c r="C34" s="424"/>
      <c r="D34" s="424"/>
      <c r="E34" s="424"/>
      <c r="F34" s="173"/>
      <c r="G34" s="423"/>
      <c r="H34" s="422"/>
      <c r="I34" s="421"/>
      <c r="J34" s="176"/>
      <c r="K34" s="492"/>
      <c r="L34" s="491"/>
      <c r="M34" s="491"/>
      <c r="N34" s="490"/>
    </row>
    <row r="35" spans="1:14" ht="31.5" x14ac:dyDescent="0.25">
      <c r="A35" s="493" t="s">
        <v>282</v>
      </c>
      <c r="B35" s="177">
        <f t="shared" si="0"/>
        <v>0</v>
      </c>
      <c r="C35" s="424"/>
      <c r="D35" s="424"/>
      <c r="E35" s="424"/>
      <c r="F35" s="173"/>
      <c r="G35" s="423"/>
      <c r="H35" s="422"/>
      <c r="I35" s="421"/>
      <c r="J35" s="176"/>
      <c r="K35" s="492"/>
      <c r="L35" s="491"/>
      <c r="M35" s="491"/>
      <c r="N35" s="490"/>
    </row>
    <row r="36" spans="1:14" ht="15.75" x14ac:dyDescent="0.25">
      <c r="A36" s="493" t="s">
        <v>281</v>
      </c>
      <c r="B36" s="177">
        <f t="shared" si="0"/>
        <v>0</v>
      </c>
      <c r="C36" s="424"/>
      <c r="D36" s="424"/>
      <c r="E36" s="424"/>
      <c r="F36" s="173"/>
      <c r="G36" s="423"/>
      <c r="H36" s="422"/>
      <c r="I36" s="421"/>
      <c r="J36" s="181"/>
      <c r="K36" s="492"/>
      <c r="L36" s="491"/>
      <c r="M36" s="491"/>
      <c r="N36" s="490"/>
    </row>
    <row r="37" spans="1:14" ht="15.75" x14ac:dyDescent="0.25">
      <c r="A37" s="493" t="s">
        <v>280</v>
      </c>
      <c r="B37" s="177">
        <f t="shared" si="0"/>
        <v>0</v>
      </c>
      <c r="C37" s="424"/>
      <c r="D37" s="424"/>
      <c r="E37" s="424"/>
      <c r="F37" s="173"/>
      <c r="G37" s="423"/>
      <c r="H37" s="422"/>
      <c r="I37" s="421"/>
      <c r="J37" s="181"/>
      <c r="K37" s="492"/>
      <c r="L37" s="491"/>
      <c r="M37" s="491"/>
      <c r="N37" s="490"/>
    </row>
    <row r="38" spans="1:14" ht="15.75" x14ac:dyDescent="0.25">
      <c r="A38" s="493" t="s">
        <v>279</v>
      </c>
      <c r="B38" s="177">
        <f t="shared" si="0"/>
        <v>0</v>
      </c>
      <c r="C38" s="424"/>
      <c r="D38" s="424"/>
      <c r="E38" s="424"/>
      <c r="F38" s="173"/>
      <c r="G38" s="423"/>
      <c r="H38" s="422"/>
      <c r="I38" s="421"/>
      <c r="J38" s="176"/>
      <c r="K38" s="492"/>
      <c r="L38" s="491"/>
      <c r="M38" s="491"/>
      <c r="N38" s="490"/>
    </row>
    <row r="39" spans="1:14" ht="15.75" x14ac:dyDescent="0.25">
      <c r="A39" s="493" t="s">
        <v>278</v>
      </c>
      <c r="B39" s="177">
        <f t="shared" ref="B39:B69" si="1">C39+D39+F39</f>
        <v>0</v>
      </c>
      <c r="C39" s="424"/>
      <c r="D39" s="424"/>
      <c r="E39" s="424"/>
      <c r="F39" s="173"/>
      <c r="G39" s="423"/>
      <c r="H39" s="422"/>
      <c r="I39" s="421"/>
      <c r="J39" s="176"/>
      <c r="K39" s="492"/>
      <c r="L39" s="491"/>
      <c r="M39" s="491"/>
      <c r="N39" s="490"/>
    </row>
    <row r="40" spans="1:14" ht="15.75" x14ac:dyDescent="0.25">
      <c r="A40" s="493" t="s">
        <v>277</v>
      </c>
      <c r="B40" s="177">
        <f t="shared" si="1"/>
        <v>0</v>
      </c>
      <c r="C40" s="424"/>
      <c r="D40" s="424"/>
      <c r="E40" s="424"/>
      <c r="F40" s="173"/>
      <c r="G40" s="423"/>
      <c r="H40" s="422"/>
      <c r="I40" s="421"/>
      <c r="J40" s="176"/>
      <c r="K40" s="492"/>
      <c r="L40" s="491"/>
      <c r="M40" s="491"/>
      <c r="N40" s="490"/>
    </row>
    <row r="41" spans="1:14" ht="15.75" x14ac:dyDescent="0.25">
      <c r="A41" s="493" t="s">
        <v>276</v>
      </c>
      <c r="B41" s="177">
        <f t="shared" si="1"/>
        <v>0</v>
      </c>
      <c r="C41" s="424"/>
      <c r="D41" s="424"/>
      <c r="E41" s="424"/>
      <c r="F41" s="173"/>
      <c r="G41" s="423"/>
      <c r="H41" s="422"/>
      <c r="I41" s="421"/>
      <c r="J41" s="176"/>
      <c r="K41" s="492"/>
      <c r="L41" s="491"/>
      <c r="M41" s="491"/>
      <c r="N41" s="490"/>
    </row>
    <row r="42" spans="1:14" ht="15.75" x14ac:dyDescent="0.25">
      <c r="A42" s="493" t="s">
        <v>275</v>
      </c>
      <c r="B42" s="177">
        <f t="shared" si="1"/>
        <v>0</v>
      </c>
      <c r="C42" s="424"/>
      <c r="D42" s="424"/>
      <c r="E42" s="424"/>
      <c r="F42" s="173"/>
      <c r="G42" s="423"/>
      <c r="H42" s="422"/>
      <c r="I42" s="421"/>
      <c r="J42" s="176"/>
      <c r="K42" s="492"/>
      <c r="L42" s="491"/>
      <c r="M42" s="491"/>
      <c r="N42" s="490"/>
    </row>
    <row r="43" spans="1:14" ht="31.5" x14ac:dyDescent="0.25">
      <c r="A43" s="493" t="s">
        <v>274</v>
      </c>
      <c r="B43" s="177">
        <f t="shared" si="1"/>
        <v>0</v>
      </c>
      <c r="C43" s="424"/>
      <c r="D43" s="424"/>
      <c r="E43" s="424"/>
      <c r="F43" s="173"/>
      <c r="G43" s="423"/>
      <c r="H43" s="422"/>
      <c r="I43" s="421"/>
      <c r="J43" s="176"/>
      <c r="K43" s="492"/>
      <c r="L43" s="491"/>
      <c r="M43" s="491"/>
      <c r="N43" s="490"/>
    </row>
    <row r="44" spans="1:14" ht="15.75" x14ac:dyDescent="0.25">
      <c r="A44" s="493" t="s">
        <v>273</v>
      </c>
      <c r="B44" s="177">
        <f t="shared" si="1"/>
        <v>0</v>
      </c>
      <c r="C44" s="424"/>
      <c r="D44" s="424"/>
      <c r="E44" s="424"/>
      <c r="F44" s="173"/>
      <c r="G44" s="423"/>
      <c r="H44" s="422"/>
      <c r="I44" s="421"/>
      <c r="J44" s="176"/>
      <c r="K44" s="492"/>
      <c r="L44" s="491"/>
      <c r="M44" s="491"/>
      <c r="N44" s="490"/>
    </row>
    <row r="45" spans="1:14" ht="31.5" x14ac:dyDescent="0.25">
      <c r="A45" s="493" t="s">
        <v>272</v>
      </c>
      <c r="B45" s="177">
        <f t="shared" si="1"/>
        <v>0</v>
      </c>
      <c r="C45" s="424"/>
      <c r="D45" s="424"/>
      <c r="E45" s="424"/>
      <c r="F45" s="173"/>
      <c r="G45" s="423"/>
      <c r="H45" s="422"/>
      <c r="I45" s="421"/>
      <c r="J45" s="176"/>
      <c r="K45" s="492"/>
      <c r="L45" s="491"/>
      <c r="M45" s="491"/>
      <c r="N45" s="490"/>
    </row>
    <row r="46" spans="1:14" ht="15.75" x14ac:dyDescent="0.25">
      <c r="A46" s="493" t="s">
        <v>271</v>
      </c>
      <c r="B46" s="177">
        <f t="shared" si="1"/>
        <v>0</v>
      </c>
      <c r="C46" s="424"/>
      <c r="D46" s="424"/>
      <c r="E46" s="424"/>
      <c r="F46" s="173"/>
      <c r="G46" s="423"/>
      <c r="H46" s="422"/>
      <c r="I46" s="421"/>
      <c r="J46" s="176"/>
      <c r="K46" s="492"/>
      <c r="L46" s="491"/>
      <c r="M46" s="491"/>
      <c r="N46" s="490"/>
    </row>
    <row r="47" spans="1:14" ht="31.5" x14ac:dyDescent="0.25">
      <c r="A47" s="493" t="s">
        <v>270</v>
      </c>
      <c r="B47" s="177">
        <f t="shared" si="1"/>
        <v>0</v>
      </c>
      <c r="C47" s="428"/>
      <c r="D47" s="428"/>
      <c r="E47" s="428"/>
      <c r="F47" s="173"/>
      <c r="G47" s="427"/>
      <c r="H47" s="426"/>
      <c r="I47" s="425"/>
      <c r="J47" s="176"/>
      <c r="K47" s="492"/>
      <c r="L47" s="491"/>
      <c r="M47" s="491"/>
      <c r="N47" s="490"/>
    </row>
    <row r="48" spans="1:14" ht="15.75" x14ac:dyDescent="0.25">
      <c r="A48" s="493" t="s">
        <v>269</v>
      </c>
      <c r="B48" s="177">
        <f t="shared" si="1"/>
        <v>0</v>
      </c>
      <c r="C48" s="428"/>
      <c r="D48" s="428"/>
      <c r="E48" s="428"/>
      <c r="F48" s="173"/>
      <c r="G48" s="427"/>
      <c r="H48" s="426"/>
      <c r="I48" s="425"/>
      <c r="J48" s="176"/>
      <c r="K48" s="492"/>
      <c r="L48" s="491"/>
      <c r="M48" s="491"/>
      <c r="N48" s="490"/>
    </row>
    <row r="49" spans="1:14" ht="15.75" x14ac:dyDescent="0.25">
      <c r="A49" s="493" t="s">
        <v>268</v>
      </c>
      <c r="B49" s="177">
        <f t="shared" si="1"/>
        <v>0</v>
      </c>
      <c r="C49" s="424"/>
      <c r="D49" s="424"/>
      <c r="E49" s="424"/>
      <c r="F49" s="173"/>
      <c r="G49" s="423"/>
      <c r="H49" s="422"/>
      <c r="I49" s="421"/>
      <c r="J49" s="176"/>
      <c r="K49" s="492"/>
      <c r="L49" s="491"/>
      <c r="M49" s="491"/>
      <c r="N49" s="490"/>
    </row>
    <row r="50" spans="1:14" ht="15.75" x14ac:dyDescent="0.25">
      <c r="A50" s="493" t="s">
        <v>267</v>
      </c>
      <c r="B50" s="177">
        <f t="shared" si="1"/>
        <v>0</v>
      </c>
      <c r="C50" s="424"/>
      <c r="D50" s="424"/>
      <c r="E50" s="424"/>
      <c r="F50" s="173"/>
      <c r="G50" s="423"/>
      <c r="H50" s="422"/>
      <c r="I50" s="421"/>
      <c r="J50" s="176"/>
      <c r="K50" s="492"/>
      <c r="L50" s="491"/>
      <c r="M50" s="491"/>
      <c r="N50" s="490"/>
    </row>
    <row r="51" spans="1:14" ht="15.75" x14ac:dyDescent="0.25">
      <c r="A51" s="493" t="s">
        <v>266</v>
      </c>
      <c r="B51" s="177">
        <f t="shared" si="1"/>
        <v>0</v>
      </c>
      <c r="C51" s="424"/>
      <c r="D51" s="424"/>
      <c r="E51" s="424"/>
      <c r="F51" s="173"/>
      <c r="G51" s="423"/>
      <c r="H51" s="422"/>
      <c r="I51" s="421"/>
      <c r="J51" s="176"/>
      <c r="K51" s="492"/>
      <c r="L51" s="491"/>
      <c r="M51" s="491"/>
      <c r="N51" s="490"/>
    </row>
    <row r="52" spans="1:14" ht="15.75" x14ac:dyDescent="0.25">
      <c r="A52" s="493" t="s">
        <v>265</v>
      </c>
      <c r="B52" s="177">
        <f t="shared" si="1"/>
        <v>0</v>
      </c>
      <c r="C52" s="424"/>
      <c r="D52" s="424"/>
      <c r="E52" s="424"/>
      <c r="F52" s="173"/>
      <c r="G52" s="423"/>
      <c r="H52" s="422"/>
      <c r="I52" s="421"/>
      <c r="J52" s="181">
        <f>ROUND(((B52+G52)*4)+H52*9.4,2)</f>
        <v>0</v>
      </c>
      <c r="K52" s="492"/>
      <c r="L52" s="491"/>
      <c r="M52" s="491"/>
      <c r="N52" s="490"/>
    </row>
    <row r="53" spans="1:14" ht="15.75" x14ac:dyDescent="0.25">
      <c r="A53" s="493" t="s">
        <v>264</v>
      </c>
      <c r="B53" s="177">
        <f t="shared" si="1"/>
        <v>0</v>
      </c>
      <c r="C53" s="174"/>
      <c r="D53" s="174"/>
      <c r="E53" s="174"/>
      <c r="F53" s="173"/>
      <c r="G53" s="178"/>
      <c r="H53" s="177"/>
      <c r="I53" s="173"/>
      <c r="J53" s="181">
        <f>ROUND(((B53+G53)*4)+H53*9.4,2)</f>
        <v>0</v>
      </c>
      <c r="K53" s="492"/>
      <c r="L53" s="491"/>
      <c r="M53" s="491"/>
      <c r="N53" s="490"/>
    </row>
    <row r="54" spans="1:14" ht="15.75" x14ac:dyDescent="0.25">
      <c r="A54" s="493" t="s">
        <v>263</v>
      </c>
      <c r="B54" s="177">
        <f t="shared" si="1"/>
        <v>0</v>
      </c>
      <c r="C54" s="174"/>
      <c r="D54" s="174"/>
      <c r="E54" s="174"/>
      <c r="F54" s="173"/>
      <c r="G54" s="178"/>
      <c r="H54" s="177"/>
      <c r="I54" s="173"/>
      <c r="J54" s="181">
        <f>ROUND(((B54+G54)*4)+H54*9.4,2)</f>
        <v>0</v>
      </c>
      <c r="K54" s="492"/>
      <c r="L54" s="491"/>
      <c r="M54" s="491"/>
      <c r="N54" s="490"/>
    </row>
    <row r="55" spans="1:14" ht="15.75" x14ac:dyDescent="0.25">
      <c r="A55" s="493" t="s">
        <v>262</v>
      </c>
      <c r="B55" s="177">
        <f t="shared" si="1"/>
        <v>0</v>
      </c>
      <c r="C55" s="174"/>
      <c r="D55" s="174"/>
      <c r="E55" s="174"/>
      <c r="F55" s="173"/>
      <c r="G55" s="178"/>
      <c r="H55" s="177"/>
      <c r="I55" s="173"/>
      <c r="J55" s="181">
        <f>ROUND(((B55+G55)*4)+H55*9.4,2)</f>
        <v>0</v>
      </c>
      <c r="K55" s="492"/>
      <c r="L55" s="491"/>
      <c r="M55" s="491"/>
      <c r="N55" s="490"/>
    </row>
    <row r="56" spans="1:14" ht="15.75" x14ac:dyDescent="0.25">
      <c r="A56" s="493" t="s">
        <v>261</v>
      </c>
      <c r="B56" s="177">
        <f t="shared" si="1"/>
        <v>0</v>
      </c>
      <c r="C56" s="174"/>
      <c r="D56" s="174"/>
      <c r="E56" s="174"/>
      <c r="F56" s="173"/>
      <c r="G56" s="178"/>
      <c r="H56" s="177"/>
      <c r="I56" s="173"/>
      <c r="J56" s="176"/>
      <c r="K56" s="492"/>
      <c r="L56" s="491"/>
      <c r="M56" s="491"/>
      <c r="N56" s="490"/>
    </row>
    <row r="57" spans="1:14" ht="15.75" x14ac:dyDescent="0.25">
      <c r="A57" s="493" t="s">
        <v>260</v>
      </c>
      <c r="B57" s="177">
        <f t="shared" si="1"/>
        <v>0</v>
      </c>
      <c r="C57" s="174"/>
      <c r="D57" s="174"/>
      <c r="E57" s="174"/>
      <c r="F57" s="173"/>
      <c r="G57" s="178"/>
      <c r="H57" s="177"/>
      <c r="I57" s="173"/>
      <c r="J57" s="176"/>
      <c r="K57" s="492"/>
      <c r="L57" s="491"/>
      <c r="M57" s="491"/>
      <c r="N57" s="490"/>
    </row>
    <row r="58" spans="1:14" ht="15.75" x14ac:dyDescent="0.25">
      <c r="A58" s="493" t="s">
        <v>259</v>
      </c>
      <c r="B58" s="177">
        <f t="shared" si="1"/>
        <v>0</v>
      </c>
      <c r="C58" s="174"/>
      <c r="D58" s="174"/>
      <c r="E58" s="174"/>
      <c r="F58" s="173"/>
      <c r="G58" s="178"/>
      <c r="H58" s="177"/>
      <c r="I58" s="173"/>
      <c r="J58" s="176"/>
      <c r="K58" s="492"/>
      <c r="L58" s="491"/>
      <c r="M58" s="491"/>
      <c r="N58" s="490"/>
    </row>
    <row r="59" spans="1:14" ht="31.5" x14ac:dyDescent="0.25">
      <c r="A59" s="493" t="s">
        <v>258</v>
      </c>
      <c r="B59" s="177">
        <f t="shared" si="1"/>
        <v>0</v>
      </c>
      <c r="C59" s="174"/>
      <c r="D59" s="174"/>
      <c r="E59" s="174"/>
      <c r="F59" s="173"/>
      <c r="G59" s="178"/>
      <c r="H59" s="177"/>
      <c r="I59" s="173"/>
      <c r="J59" s="176"/>
      <c r="K59" s="492"/>
      <c r="L59" s="491"/>
      <c r="M59" s="491"/>
      <c r="N59" s="490"/>
    </row>
    <row r="60" spans="1:14" ht="15.75" x14ac:dyDescent="0.25">
      <c r="A60" s="493" t="s">
        <v>257</v>
      </c>
      <c r="B60" s="177">
        <f t="shared" si="1"/>
        <v>0</v>
      </c>
      <c r="C60" s="174"/>
      <c r="D60" s="174"/>
      <c r="E60" s="174"/>
      <c r="F60" s="173"/>
      <c r="G60" s="178"/>
      <c r="H60" s="177"/>
      <c r="I60" s="173"/>
      <c r="J60" s="176"/>
      <c r="K60" s="492"/>
      <c r="L60" s="491"/>
      <c r="M60" s="491"/>
      <c r="N60" s="490"/>
    </row>
    <row r="61" spans="1:14" ht="15.75" x14ac:dyDescent="0.25">
      <c r="A61" s="493" t="s">
        <v>256</v>
      </c>
      <c r="B61" s="177">
        <f t="shared" si="1"/>
        <v>4422</v>
      </c>
      <c r="C61" s="174"/>
      <c r="D61" s="174"/>
      <c r="E61" s="174"/>
      <c r="F61" s="173">
        <v>4422</v>
      </c>
      <c r="G61" s="178">
        <v>10799</v>
      </c>
      <c r="H61" s="177">
        <v>21090</v>
      </c>
      <c r="I61" s="173"/>
      <c r="J61" s="176"/>
      <c r="K61" s="492"/>
      <c r="L61" s="491"/>
      <c r="M61" s="491"/>
      <c r="N61" s="490"/>
    </row>
    <row r="62" spans="1:14" ht="31.5" x14ac:dyDescent="0.25">
      <c r="A62" s="493" t="s">
        <v>255</v>
      </c>
      <c r="B62" s="177">
        <f t="shared" si="1"/>
        <v>0</v>
      </c>
      <c r="C62" s="174"/>
      <c r="D62" s="174"/>
      <c r="E62" s="174"/>
      <c r="F62" s="173"/>
      <c r="G62" s="178"/>
      <c r="H62" s="177"/>
      <c r="I62" s="173"/>
      <c r="J62" s="176"/>
      <c r="K62" s="492"/>
      <c r="L62" s="491"/>
      <c r="M62" s="491"/>
      <c r="N62" s="490"/>
    </row>
    <row r="63" spans="1:14" ht="15.75" x14ac:dyDescent="0.25">
      <c r="A63" s="493" t="s">
        <v>254</v>
      </c>
      <c r="B63" s="177">
        <f t="shared" si="1"/>
        <v>0</v>
      </c>
      <c r="C63" s="174"/>
      <c r="D63" s="174"/>
      <c r="E63" s="174"/>
      <c r="F63" s="173"/>
      <c r="G63" s="178"/>
      <c r="H63" s="177"/>
      <c r="I63" s="173"/>
      <c r="J63" s="176"/>
      <c r="K63" s="492"/>
      <c r="L63" s="491"/>
      <c r="M63" s="491"/>
      <c r="N63" s="490"/>
    </row>
    <row r="64" spans="1:14" ht="15.75" x14ac:dyDescent="0.25">
      <c r="A64" s="493" t="s">
        <v>253</v>
      </c>
      <c r="B64" s="177">
        <f t="shared" si="1"/>
        <v>0</v>
      </c>
      <c r="C64" s="174"/>
      <c r="D64" s="174"/>
      <c r="E64" s="174"/>
      <c r="F64" s="173"/>
      <c r="G64" s="178"/>
      <c r="H64" s="177"/>
      <c r="I64" s="173"/>
      <c r="J64" s="176"/>
      <c r="K64" s="492"/>
      <c r="L64" s="491"/>
      <c r="M64" s="491"/>
      <c r="N64" s="490"/>
    </row>
    <row r="65" spans="1:14" ht="15.75" x14ac:dyDescent="0.25">
      <c r="A65" s="493" t="s">
        <v>252</v>
      </c>
      <c r="B65" s="177">
        <f t="shared" si="1"/>
        <v>0</v>
      </c>
      <c r="C65" s="174"/>
      <c r="D65" s="174"/>
      <c r="E65" s="174"/>
      <c r="F65" s="173"/>
      <c r="G65" s="178"/>
      <c r="H65" s="177"/>
      <c r="I65" s="173"/>
      <c r="J65" s="176"/>
      <c r="K65" s="492"/>
      <c r="L65" s="491"/>
      <c r="M65" s="491"/>
      <c r="N65" s="490"/>
    </row>
    <row r="66" spans="1:14" ht="15.75" x14ac:dyDescent="0.25">
      <c r="A66" s="493" t="s">
        <v>251</v>
      </c>
      <c r="B66" s="177">
        <f t="shared" si="1"/>
        <v>0</v>
      </c>
      <c r="C66" s="174"/>
      <c r="D66" s="174"/>
      <c r="E66" s="174"/>
      <c r="F66" s="173"/>
      <c r="G66" s="178"/>
      <c r="H66" s="177"/>
      <c r="I66" s="173"/>
      <c r="J66" s="176"/>
      <c r="K66" s="492"/>
      <c r="L66" s="491"/>
      <c r="M66" s="491"/>
      <c r="N66" s="490"/>
    </row>
    <row r="67" spans="1:14" ht="15.75" x14ac:dyDescent="0.25">
      <c r="A67" s="493" t="s">
        <v>250</v>
      </c>
      <c r="B67" s="177">
        <f t="shared" si="1"/>
        <v>0</v>
      </c>
      <c r="C67" s="174"/>
      <c r="D67" s="174"/>
      <c r="E67" s="174"/>
      <c r="F67" s="173"/>
      <c r="G67" s="178"/>
      <c r="H67" s="177"/>
      <c r="I67" s="173"/>
      <c r="J67" s="181">
        <f>ROUND(((B67+G67)*4)+H67*9.4,2)</f>
        <v>0</v>
      </c>
      <c r="K67" s="492"/>
      <c r="L67" s="491"/>
      <c r="M67" s="491"/>
      <c r="N67" s="490"/>
    </row>
    <row r="68" spans="1:14" ht="15.75" x14ac:dyDescent="0.25">
      <c r="A68" s="493" t="s">
        <v>249</v>
      </c>
      <c r="B68" s="177">
        <f t="shared" si="1"/>
        <v>0</v>
      </c>
      <c r="C68" s="174"/>
      <c r="D68" s="174"/>
      <c r="E68" s="174"/>
      <c r="F68" s="173"/>
      <c r="G68" s="178"/>
      <c r="H68" s="177"/>
      <c r="I68" s="173"/>
      <c r="J68" s="176"/>
      <c r="K68" s="492"/>
      <c r="L68" s="491"/>
      <c r="M68" s="491"/>
      <c r="N68" s="490"/>
    </row>
    <row r="69" spans="1:14" ht="16.5" thickBot="1" x14ac:dyDescent="0.3">
      <c r="A69" s="489" t="s">
        <v>248</v>
      </c>
      <c r="B69" s="169">
        <f t="shared" si="1"/>
        <v>0</v>
      </c>
      <c r="C69" s="166"/>
      <c r="D69" s="166"/>
      <c r="E69" s="166"/>
      <c r="F69" s="165"/>
      <c r="G69" s="170"/>
      <c r="H69" s="169"/>
      <c r="I69" s="165"/>
      <c r="J69" s="168"/>
      <c r="K69" s="488"/>
      <c r="L69" s="487"/>
      <c r="M69" s="487"/>
      <c r="N69" s="486"/>
    </row>
    <row r="70" spans="1:14" ht="16.5" thickBot="1" x14ac:dyDescent="0.3">
      <c r="A70" s="485" t="s">
        <v>326</v>
      </c>
      <c r="B70" s="161">
        <f t="shared" ref="B70:N70" si="2">SUM(B7:B69)</f>
        <v>5472</v>
      </c>
      <c r="C70" s="158">
        <f t="shared" si="2"/>
        <v>0</v>
      </c>
      <c r="D70" s="158">
        <f t="shared" si="2"/>
        <v>0</v>
      </c>
      <c r="E70" s="158">
        <f t="shared" si="2"/>
        <v>0</v>
      </c>
      <c r="F70" s="157">
        <f t="shared" si="2"/>
        <v>5472</v>
      </c>
      <c r="G70" s="162">
        <f t="shared" si="2"/>
        <v>12130</v>
      </c>
      <c r="H70" s="161">
        <f t="shared" si="2"/>
        <v>21952</v>
      </c>
      <c r="I70" s="157">
        <f t="shared" si="2"/>
        <v>0</v>
      </c>
      <c r="J70" s="160">
        <f t="shared" si="2"/>
        <v>0</v>
      </c>
      <c r="K70" s="159">
        <f t="shared" si="2"/>
        <v>0</v>
      </c>
      <c r="L70" s="158">
        <f t="shared" si="2"/>
        <v>0</v>
      </c>
      <c r="M70" s="158">
        <f t="shared" si="2"/>
        <v>0</v>
      </c>
      <c r="N70" s="157">
        <f t="shared" si="2"/>
        <v>0</v>
      </c>
    </row>
    <row r="71" spans="1:14" x14ac:dyDescent="0.25">
      <c r="A71" s="484"/>
      <c r="B71" s="484"/>
      <c r="C71" s="484"/>
      <c r="D71" s="484"/>
      <c r="E71" s="484"/>
      <c r="F71" s="484"/>
      <c r="G71" s="484"/>
      <c r="H71" s="484"/>
      <c r="I71" s="484"/>
      <c r="J71" s="484"/>
      <c r="K71" s="484"/>
      <c r="L71" s="484"/>
      <c r="M71" s="484"/>
      <c r="N71" s="484"/>
    </row>
    <row r="72" spans="1:14" ht="15.75" x14ac:dyDescent="0.25">
      <c r="A72" s="483" t="s">
        <v>247</v>
      </c>
      <c r="B72" s="482"/>
      <c r="C72" s="482"/>
      <c r="D72" s="482"/>
      <c r="E72" s="482"/>
      <c r="F72" s="482"/>
      <c r="G72" s="482"/>
      <c r="H72" s="482"/>
      <c r="I72" s="482"/>
      <c r="J72" s="482"/>
      <c r="K72" s="482"/>
      <c r="L72" s="482"/>
      <c r="M72" s="482"/>
      <c r="N72" s="482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112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112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500" t="s">
        <v>17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189" t="s">
        <v>310</v>
      </c>
      <c r="B7" s="186">
        <f t="shared" ref="B7:B38" si="0">C7+D7+F7</f>
        <v>0</v>
      </c>
      <c r="C7" s="435"/>
      <c r="D7" s="435"/>
      <c r="E7" s="435"/>
      <c r="F7" s="182"/>
      <c r="G7" s="434"/>
      <c r="H7" s="433"/>
      <c r="I7" s="432"/>
      <c r="J7" s="185"/>
      <c r="K7" s="440"/>
      <c r="L7" s="439"/>
      <c r="M7" s="439"/>
      <c r="N7" s="438"/>
    </row>
    <row r="8" spans="1:14" ht="15.75" x14ac:dyDescent="0.25">
      <c r="A8" s="180" t="s">
        <v>309</v>
      </c>
      <c r="B8" s="177">
        <f t="shared" si="0"/>
        <v>0</v>
      </c>
      <c r="C8" s="424"/>
      <c r="D8" s="424"/>
      <c r="E8" s="424"/>
      <c r="F8" s="173"/>
      <c r="G8" s="423"/>
      <c r="H8" s="422"/>
      <c r="I8" s="421"/>
      <c r="J8" s="176"/>
      <c r="K8" s="420"/>
      <c r="L8" s="419"/>
      <c r="M8" s="419"/>
      <c r="N8" s="418"/>
    </row>
    <row r="9" spans="1:14" ht="15.75" x14ac:dyDescent="0.25">
      <c r="A9" s="180" t="s">
        <v>308</v>
      </c>
      <c r="B9" s="177">
        <f t="shared" si="0"/>
        <v>0</v>
      </c>
      <c r="C9" s="424"/>
      <c r="D9" s="424"/>
      <c r="E9" s="424"/>
      <c r="F9" s="173"/>
      <c r="G9" s="423"/>
      <c r="H9" s="422"/>
      <c r="I9" s="421"/>
      <c r="J9" s="176"/>
      <c r="K9" s="420"/>
      <c r="L9" s="419"/>
      <c r="M9" s="419"/>
      <c r="N9" s="418"/>
    </row>
    <row r="10" spans="1:14" ht="15.75" x14ac:dyDescent="0.25">
      <c r="A10" s="180" t="s">
        <v>307</v>
      </c>
      <c r="B10" s="177">
        <f t="shared" si="0"/>
        <v>0</v>
      </c>
      <c r="C10" s="424"/>
      <c r="D10" s="424"/>
      <c r="E10" s="424"/>
      <c r="F10" s="173"/>
      <c r="G10" s="423"/>
      <c r="H10" s="422"/>
      <c r="I10" s="421"/>
      <c r="J10" s="176"/>
      <c r="K10" s="420"/>
      <c r="L10" s="419"/>
      <c r="M10" s="419"/>
      <c r="N10" s="418"/>
    </row>
    <row r="11" spans="1:14" ht="15.75" x14ac:dyDescent="0.25">
      <c r="A11" s="180" t="s">
        <v>306</v>
      </c>
      <c r="B11" s="177">
        <f t="shared" si="0"/>
        <v>0</v>
      </c>
      <c r="C11" s="424"/>
      <c r="D11" s="424"/>
      <c r="E11" s="424"/>
      <c r="F11" s="173"/>
      <c r="G11" s="423"/>
      <c r="H11" s="422"/>
      <c r="I11" s="421"/>
      <c r="J11" s="176"/>
      <c r="K11" s="420"/>
      <c r="L11" s="419"/>
      <c r="M11" s="419"/>
      <c r="N11" s="418"/>
    </row>
    <row r="12" spans="1:14" ht="15.75" x14ac:dyDescent="0.25">
      <c r="A12" s="180" t="s">
        <v>305</v>
      </c>
      <c r="B12" s="177">
        <f t="shared" si="0"/>
        <v>0</v>
      </c>
      <c r="C12" s="424"/>
      <c r="D12" s="424"/>
      <c r="E12" s="424"/>
      <c r="F12" s="173"/>
      <c r="G12" s="423"/>
      <c r="H12" s="422"/>
      <c r="I12" s="421"/>
      <c r="J12" s="176"/>
      <c r="K12" s="420"/>
      <c r="L12" s="419"/>
      <c r="M12" s="419"/>
      <c r="N12" s="418"/>
    </row>
    <row r="13" spans="1:14" ht="15.75" x14ac:dyDescent="0.25">
      <c r="A13" s="180" t="s">
        <v>304</v>
      </c>
      <c r="B13" s="177">
        <f t="shared" si="0"/>
        <v>0</v>
      </c>
      <c r="C13" s="424"/>
      <c r="D13" s="424"/>
      <c r="E13" s="424"/>
      <c r="F13" s="173"/>
      <c r="G13" s="423"/>
      <c r="H13" s="422"/>
      <c r="I13" s="421"/>
      <c r="J13" s="176"/>
      <c r="K13" s="420"/>
      <c r="L13" s="419"/>
      <c r="M13" s="419"/>
      <c r="N13" s="418"/>
    </row>
    <row r="14" spans="1:14" ht="15.75" x14ac:dyDescent="0.25">
      <c r="A14" s="180" t="s">
        <v>303</v>
      </c>
      <c r="B14" s="177">
        <f t="shared" si="0"/>
        <v>0</v>
      </c>
      <c r="C14" s="424"/>
      <c r="D14" s="424"/>
      <c r="E14" s="424"/>
      <c r="F14" s="173"/>
      <c r="G14" s="423"/>
      <c r="H14" s="422"/>
      <c r="I14" s="421"/>
      <c r="J14" s="176"/>
      <c r="K14" s="420"/>
      <c r="L14" s="419"/>
      <c r="M14" s="419"/>
      <c r="N14" s="418"/>
    </row>
    <row r="15" spans="1:14" ht="15.75" x14ac:dyDescent="0.25">
      <c r="A15" s="180" t="s">
        <v>302</v>
      </c>
      <c r="B15" s="177">
        <f t="shared" si="0"/>
        <v>0</v>
      </c>
      <c r="C15" s="424"/>
      <c r="D15" s="424"/>
      <c r="E15" s="424"/>
      <c r="F15" s="173"/>
      <c r="G15" s="423"/>
      <c r="H15" s="422"/>
      <c r="I15" s="421"/>
      <c r="J15" s="176"/>
      <c r="K15" s="420"/>
      <c r="L15" s="419"/>
      <c r="M15" s="419"/>
      <c r="N15" s="418"/>
    </row>
    <row r="16" spans="1:14" ht="15.75" x14ac:dyDescent="0.25">
      <c r="A16" s="180" t="s">
        <v>301</v>
      </c>
      <c r="B16" s="177">
        <f t="shared" si="0"/>
        <v>0</v>
      </c>
      <c r="C16" s="424"/>
      <c r="D16" s="424"/>
      <c r="E16" s="424"/>
      <c r="F16" s="173"/>
      <c r="G16" s="423"/>
      <c r="H16" s="422"/>
      <c r="I16" s="421"/>
      <c r="J16" s="176"/>
      <c r="K16" s="420"/>
      <c r="L16" s="419"/>
      <c r="M16" s="419"/>
      <c r="N16" s="418"/>
    </row>
    <row r="17" spans="1:14" ht="15.75" x14ac:dyDescent="0.25">
      <c r="A17" s="180" t="s">
        <v>300</v>
      </c>
      <c r="B17" s="177">
        <f t="shared" si="0"/>
        <v>0</v>
      </c>
      <c r="C17" s="424"/>
      <c r="D17" s="424"/>
      <c r="E17" s="424"/>
      <c r="F17" s="173"/>
      <c r="G17" s="423"/>
      <c r="H17" s="422"/>
      <c r="I17" s="421"/>
      <c r="J17" s="176"/>
      <c r="K17" s="420"/>
      <c r="L17" s="419"/>
      <c r="M17" s="419"/>
      <c r="N17" s="418"/>
    </row>
    <row r="18" spans="1:14" ht="15.75" x14ac:dyDescent="0.25">
      <c r="A18" s="180" t="s">
        <v>299</v>
      </c>
      <c r="B18" s="177">
        <f t="shared" si="0"/>
        <v>0</v>
      </c>
      <c r="C18" s="424"/>
      <c r="D18" s="424"/>
      <c r="E18" s="424"/>
      <c r="F18" s="173"/>
      <c r="G18" s="423"/>
      <c r="H18" s="422"/>
      <c r="I18" s="421"/>
      <c r="J18" s="176"/>
      <c r="K18" s="420"/>
      <c r="L18" s="419"/>
      <c r="M18" s="419"/>
      <c r="N18" s="418"/>
    </row>
    <row r="19" spans="1:14" ht="15.75" x14ac:dyDescent="0.25">
      <c r="A19" s="180" t="s">
        <v>298</v>
      </c>
      <c r="B19" s="177">
        <f t="shared" si="0"/>
        <v>0</v>
      </c>
      <c r="C19" s="424"/>
      <c r="D19" s="424"/>
      <c r="E19" s="424"/>
      <c r="F19" s="173"/>
      <c r="G19" s="423"/>
      <c r="H19" s="422"/>
      <c r="I19" s="421"/>
      <c r="J19" s="176"/>
      <c r="K19" s="420"/>
      <c r="L19" s="419"/>
      <c r="M19" s="419"/>
      <c r="N19" s="418"/>
    </row>
    <row r="20" spans="1:14" ht="15.75" x14ac:dyDescent="0.25">
      <c r="A20" s="180" t="s">
        <v>297</v>
      </c>
      <c r="B20" s="177">
        <f t="shared" si="0"/>
        <v>0</v>
      </c>
      <c r="C20" s="424"/>
      <c r="D20" s="424"/>
      <c r="E20" s="424"/>
      <c r="F20" s="173"/>
      <c r="G20" s="423"/>
      <c r="H20" s="422"/>
      <c r="I20" s="421"/>
      <c r="J20" s="176"/>
      <c r="K20" s="420"/>
      <c r="L20" s="419"/>
      <c r="M20" s="419"/>
      <c r="N20" s="418"/>
    </row>
    <row r="21" spans="1:14" ht="15.75" x14ac:dyDescent="0.25">
      <c r="A21" s="180" t="s">
        <v>296</v>
      </c>
      <c r="B21" s="177">
        <f t="shared" si="0"/>
        <v>0</v>
      </c>
      <c r="C21" s="424"/>
      <c r="D21" s="424"/>
      <c r="E21" s="424"/>
      <c r="F21" s="173"/>
      <c r="G21" s="423"/>
      <c r="H21" s="422"/>
      <c r="I21" s="421"/>
      <c r="J21" s="176"/>
      <c r="K21" s="420"/>
      <c r="L21" s="419"/>
      <c r="M21" s="419"/>
      <c r="N21" s="418"/>
    </row>
    <row r="22" spans="1:14" ht="31.5" x14ac:dyDescent="0.25">
      <c r="A22" s="180" t="s">
        <v>295</v>
      </c>
      <c r="B22" s="177">
        <f t="shared" si="0"/>
        <v>0</v>
      </c>
      <c r="C22" s="424"/>
      <c r="D22" s="424"/>
      <c r="E22" s="424"/>
      <c r="F22" s="173"/>
      <c r="G22" s="423"/>
      <c r="H22" s="422"/>
      <c r="I22" s="421"/>
      <c r="J22" s="176"/>
      <c r="K22" s="420"/>
      <c r="L22" s="419"/>
      <c r="M22" s="419"/>
      <c r="N22" s="418"/>
    </row>
    <row r="23" spans="1:14" ht="15.75" x14ac:dyDescent="0.25">
      <c r="A23" s="180" t="s">
        <v>294</v>
      </c>
      <c r="B23" s="177">
        <f t="shared" si="0"/>
        <v>0</v>
      </c>
      <c r="C23" s="424"/>
      <c r="D23" s="424"/>
      <c r="E23" s="424"/>
      <c r="F23" s="173"/>
      <c r="G23" s="423"/>
      <c r="H23" s="422"/>
      <c r="I23" s="421"/>
      <c r="J23" s="176"/>
      <c r="K23" s="420"/>
      <c r="L23" s="419"/>
      <c r="M23" s="419"/>
      <c r="N23" s="418"/>
    </row>
    <row r="24" spans="1:14" ht="15.75" x14ac:dyDescent="0.25">
      <c r="A24" s="180" t="s">
        <v>293</v>
      </c>
      <c r="B24" s="177">
        <f t="shared" si="0"/>
        <v>0</v>
      </c>
      <c r="C24" s="424"/>
      <c r="D24" s="424"/>
      <c r="E24" s="424"/>
      <c r="F24" s="173"/>
      <c r="G24" s="423"/>
      <c r="H24" s="422"/>
      <c r="I24" s="421"/>
      <c r="J24" s="176"/>
      <c r="K24" s="420"/>
      <c r="L24" s="419"/>
      <c r="M24" s="419"/>
      <c r="N24" s="418"/>
    </row>
    <row r="25" spans="1:14" ht="31.5" x14ac:dyDescent="0.25">
      <c r="A25" s="180" t="s">
        <v>292</v>
      </c>
      <c r="B25" s="177">
        <f t="shared" si="0"/>
        <v>0</v>
      </c>
      <c r="C25" s="424"/>
      <c r="D25" s="424"/>
      <c r="E25" s="424"/>
      <c r="F25" s="173"/>
      <c r="G25" s="423"/>
      <c r="H25" s="422"/>
      <c r="I25" s="421"/>
      <c r="J25" s="176"/>
      <c r="K25" s="420"/>
      <c r="L25" s="419"/>
      <c r="M25" s="419"/>
      <c r="N25" s="418"/>
    </row>
    <row r="26" spans="1:14" ht="15.75" x14ac:dyDescent="0.25">
      <c r="A26" s="180" t="s">
        <v>291</v>
      </c>
      <c r="B26" s="177">
        <f t="shared" si="0"/>
        <v>0</v>
      </c>
      <c r="C26" s="424"/>
      <c r="D26" s="424"/>
      <c r="E26" s="424"/>
      <c r="F26" s="173"/>
      <c r="G26" s="423"/>
      <c r="H26" s="422"/>
      <c r="I26" s="421"/>
      <c r="J26" s="176"/>
      <c r="K26" s="420"/>
      <c r="L26" s="419"/>
      <c r="M26" s="419"/>
      <c r="N26" s="418"/>
    </row>
    <row r="27" spans="1:14" ht="15.75" x14ac:dyDescent="0.25">
      <c r="A27" s="180" t="s">
        <v>290</v>
      </c>
      <c r="B27" s="177">
        <f t="shared" si="0"/>
        <v>0</v>
      </c>
      <c r="C27" s="424"/>
      <c r="D27" s="424"/>
      <c r="E27" s="424"/>
      <c r="F27" s="173"/>
      <c r="G27" s="423"/>
      <c r="H27" s="422"/>
      <c r="I27" s="421"/>
      <c r="J27" s="176"/>
      <c r="K27" s="420"/>
      <c r="L27" s="419"/>
      <c r="M27" s="419"/>
      <c r="N27" s="418"/>
    </row>
    <row r="28" spans="1:14" ht="15.75" x14ac:dyDescent="0.25">
      <c r="A28" s="180" t="s">
        <v>289</v>
      </c>
      <c r="B28" s="177">
        <f t="shared" si="0"/>
        <v>0</v>
      </c>
      <c r="C28" s="424"/>
      <c r="D28" s="424"/>
      <c r="E28" s="424"/>
      <c r="F28" s="173"/>
      <c r="G28" s="423"/>
      <c r="H28" s="422"/>
      <c r="I28" s="421"/>
      <c r="J28" s="176"/>
      <c r="K28" s="420"/>
      <c r="L28" s="419"/>
      <c r="M28" s="419"/>
      <c r="N28" s="418"/>
    </row>
    <row r="29" spans="1:14" ht="15.75" x14ac:dyDescent="0.25">
      <c r="A29" s="180" t="s">
        <v>288</v>
      </c>
      <c r="B29" s="177">
        <f t="shared" si="0"/>
        <v>0</v>
      </c>
      <c r="C29" s="424"/>
      <c r="D29" s="424"/>
      <c r="E29" s="424"/>
      <c r="F29" s="173"/>
      <c r="G29" s="423"/>
      <c r="H29" s="422"/>
      <c r="I29" s="421"/>
      <c r="J29" s="176"/>
      <c r="K29" s="420"/>
      <c r="L29" s="419"/>
      <c r="M29" s="419"/>
      <c r="N29" s="418"/>
    </row>
    <row r="30" spans="1:14" ht="15.75" x14ac:dyDescent="0.25">
      <c r="A30" s="180" t="s">
        <v>287</v>
      </c>
      <c r="B30" s="177">
        <f t="shared" si="0"/>
        <v>0</v>
      </c>
      <c r="C30" s="424"/>
      <c r="D30" s="424"/>
      <c r="E30" s="424"/>
      <c r="F30" s="173"/>
      <c r="G30" s="423"/>
      <c r="H30" s="422"/>
      <c r="I30" s="421"/>
      <c r="J30" s="176"/>
      <c r="K30" s="420"/>
      <c r="L30" s="419"/>
      <c r="M30" s="419"/>
      <c r="N30" s="418"/>
    </row>
    <row r="31" spans="1:14" ht="15.75" x14ac:dyDescent="0.25">
      <c r="A31" s="180" t="s">
        <v>286</v>
      </c>
      <c r="B31" s="177">
        <f t="shared" si="0"/>
        <v>0</v>
      </c>
      <c r="C31" s="424"/>
      <c r="D31" s="424"/>
      <c r="E31" s="424"/>
      <c r="F31" s="173"/>
      <c r="G31" s="423"/>
      <c r="H31" s="422"/>
      <c r="I31" s="421"/>
      <c r="J31" s="176"/>
      <c r="K31" s="420"/>
      <c r="L31" s="419"/>
      <c r="M31" s="419"/>
      <c r="N31" s="418"/>
    </row>
    <row r="32" spans="1:14" ht="15.75" x14ac:dyDescent="0.25">
      <c r="A32" s="180" t="s">
        <v>285</v>
      </c>
      <c r="B32" s="177">
        <f t="shared" si="0"/>
        <v>0</v>
      </c>
      <c r="C32" s="424"/>
      <c r="D32" s="424"/>
      <c r="E32" s="424"/>
      <c r="F32" s="173"/>
      <c r="G32" s="423"/>
      <c r="H32" s="422"/>
      <c r="I32" s="421"/>
      <c r="J32" s="176"/>
      <c r="K32" s="420"/>
      <c r="L32" s="419"/>
      <c r="M32" s="419"/>
      <c r="N32" s="418"/>
    </row>
    <row r="33" spans="1:14" ht="15.75" x14ac:dyDescent="0.25">
      <c r="A33" s="180" t="s">
        <v>284</v>
      </c>
      <c r="B33" s="177">
        <f t="shared" si="0"/>
        <v>0</v>
      </c>
      <c r="C33" s="424"/>
      <c r="D33" s="424"/>
      <c r="E33" s="424"/>
      <c r="F33" s="173"/>
      <c r="G33" s="423"/>
      <c r="H33" s="422"/>
      <c r="I33" s="421"/>
      <c r="J33" s="176"/>
      <c r="K33" s="420"/>
      <c r="L33" s="419"/>
      <c r="M33" s="419"/>
      <c r="N33" s="418"/>
    </row>
    <row r="34" spans="1:14" ht="15.75" x14ac:dyDescent="0.25">
      <c r="A34" s="180" t="s">
        <v>283</v>
      </c>
      <c r="B34" s="177">
        <f t="shared" si="0"/>
        <v>0</v>
      </c>
      <c r="C34" s="424"/>
      <c r="D34" s="424"/>
      <c r="E34" s="424"/>
      <c r="F34" s="173"/>
      <c r="G34" s="423"/>
      <c r="H34" s="422"/>
      <c r="I34" s="421"/>
      <c r="J34" s="176"/>
      <c r="K34" s="420"/>
      <c r="L34" s="419"/>
      <c r="M34" s="419"/>
      <c r="N34" s="418"/>
    </row>
    <row r="35" spans="1:14" ht="31.5" x14ac:dyDescent="0.25">
      <c r="A35" s="180" t="s">
        <v>282</v>
      </c>
      <c r="B35" s="177">
        <f t="shared" si="0"/>
        <v>0</v>
      </c>
      <c r="C35" s="424"/>
      <c r="D35" s="424"/>
      <c r="E35" s="424"/>
      <c r="F35" s="173"/>
      <c r="G35" s="423"/>
      <c r="H35" s="422"/>
      <c r="I35" s="421"/>
      <c r="J35" s="176"/>
      <c r="K35" s="420"/>
      <c r="L35" s="419"/>
      <c r="M35" s="419"/>
      <c r="N35" s="418"/>
    </row>
    <row r="36" spans="1:14" ht="15.75" x14ac:dyDescent="0.25">
      <c r="A36" s="180" t="s">
        <v>281</v>
      </c>
      <c r="B36" s="177">
        <f t="shared" si="0"/>
        <v>0</v>
      </c>
      <c r="C36" s="424"/>
      <c r="D36" s="424"/>
      <c r="E36" s="424"/>
      <c r="F36" s="173"/>
      <c r="G36" s="423"/>
      <c r="H36" s="422"/>
      <c r="I36" s="421"/>
      <c r="J36" s="181"/>
      <c r="K36" s="420"/>
      <c r="L36" s="419"/>
      <c r="M36" s="419"/>
      <c r="N36" s="418"/>
    </row>
    <row r="37" spans="1:14" ht="15.75" x14ac:dyDescent="0.25">
      <c r="A37" s="180" t="s">
        <v>280</v>
      </c>
      <c r="B37" s="177">
        <f t="shared" si="0"/>
        <v>0</v>
      </c>
      <c r="C37" s="424"/>
      <c r="D37" s="424"/>
      <c r="E37" s="424"/>
      <c r="F37" s="173"/>
      <c r="G37" s="423"/>
      <c r="H37" s="422"/>
      <c r="I37" s="421"/>
      <c r="J37" s="181"/>
      <c r="K37" s="420"/>
      <c r="L37" s="419"/>
      <c r="M37" s="419"/>
      <c r="N37" s="418"/>
    </row>
    <row r="38" spans="1:14" ht="15.75" x14ac:dyDescent="0.25">
      <c r="A38" s="180" t="s">
        <v>279</v>
      </c>
      <c r="B38" s="177">
        <f t="shared" si="0"/>
        <v>0</v>
      </c>
      <c r="C38" s="424"/>
      <c r="D38" s="424"/>
      <c r="E38" s="424"/>
      <c r="F38" s="173"/>
      <c r="G38" s="423"/>
      <c r="H38" s="422"/>
      <c r="I38" s="421"/>
      <c r="J38" s="176"/>
      <c r="K38" s="420"/>
      <c r="L38" s="419"/>
      <c r="M38" s="419"/>
      <c r="N38" s="418"/>
    </row>
    <row r="39" spans="1:14" ht="15.75" x14ac:dyDescent="0.25">
      <c r="A39" s="180" t="s">
        <v>278</v>
      </c>
      <c r="B39" s="177">
        <f t="shared" ref="B39:B69" si="1">C39+D39+F39</f>
        <v>0</v>
      </c>
      <c r="C39" s="424"/>
      <c r="D39" s="424"/>
      <c r="E39" s="424"/>
      <c r="F39" s="173"/>
      <c r="G39" s="423"/>
      <c r="H39" s="422"/>
      <c r="I39" s="421"/>
      <c r="J39" s="176"/>
      <c r="K39" s="420"/>
      <c r="L39" s="419"/>
      <c r="M39" s="419"/>
      <c r="N39" s="418"/>
    </row>
    <row r="40" spans="1:14" ht="15.75" x14ac:dyDescent="0.25">
      <c r="A40" s="180" t="s">
        <v>277</v>
      </c>
      <c r="B40" s="177">
        <f t="shared" si="1"/>
        <v>0</v>
      </c>
      <c r="C40" s="424"/>
      <c r="D40" s="424"/>
      <c r="E40" s="424"/>
      <c r="F40" s="173"/>
      <c r="G40" s="423"/>
      <c r="H40" s="422"/>
      <c r="I40" s="421"/>
      <c r="J40" s="176"/>
      <c r="K40" s="420"/>
      <c r="L40" s="419"/>
      <c r="M40" s="419"/>
      <c r="N40" s="418"/>
    </row>
    <row r="41" spans="1:14" ht="15.75" x14ac:dyDescent="0.25">
      <c r="A41" s="180" t="s">
        <v>276</v>
      </c>
      <c r="B41" s="177">
        <f t="shared" si="1"/>
        <v>0</v>
      </c>
      <c r="C41" s="424"/>
      <c r="D41" s="424"/>
      <c r="E41" s="424"/>
      <c r="F41" s="173"/>
      <c r="G41" s="423"/>
      <c r="H41" s="422"/>
      <c r="I41" s="421"/>
      <c r="J41" s="176"/>
      <c r="K41" s="420"/>
      <c r="L41" s="419"/>
      <c r="M41" s="419"/>
      <c r="N41" s="418"/>
    </row>
    <row r="42" spans="1:14" ht="15.75" x14ac:dyDescent="0.25">
      <c r="A42" s="180" t="s">
        <v>275</v>
      </c>
      <c r="B42" s="177">
        <f t="shared" si="1"/>
        <v>0</v>
      </c>
      <c r="C42" s="424"/>
      <c r="D42" s="424"/>
      <c r="E42" s="424"/>
      <c r="F42" s="173"/>
      <c r="G42" s="423"/>
      <c r="H42" s="422"/>
      <c r="I42" s="421"/>
      <c r="J42" s="176"/>
      <c r="K42" s="420"/>
      <c r="L42" s="419"/>
      <c r="M42" s="419"/>
      <c r="N42" s="418"/>
    </row>
    <row r="43" spans="1:14" ht="31.5" x14ac:dyDescent="0.25">
      <c r="A43" s="180" t="s">
        <v>274</v>
      </c>
      <c r="B43" s="177">
        <f t="shared" si="1"/>
        <v>0</v>
      </c>
      <c r="C43" s="424"/>
      <c r="D43" s="424"/>
      <c r="E43" s="424"/>
      <c r="F43" s="173"/>
      <c r="G43" s="423"/>
      <c r="H43" s="422"/>
      <c r="I43" s="421"/>
      <c r="J43" s="176"/>
      <c r="K43" s="420"/>
      <c r="L43" s="419"/>
      <c r="M43" s="419"/>
      <c r="N43" s="418"/>
    </row>
    <row r="44" spans="1:14" ht="15.75" x14ac:dyDescent="0.25">
      <c r="A44" s="180" t="s">
        <v>273</v>
      </c>
      <c r="B44" s="177">
        <f t="shared" si="1"/>
        <v>0</v>
      </c>
      <c r="C44" s="424"/>
      <c r="D44" s="424"/>
      <c r="E44" s="424"/>
      <c r="F44" s="173"/>
      <c r="G44" s="423"/>
      <c r="H44" s="422"/>
      <c r="I44" s="421"/>
      <c r="J44" s="176"/>
      <c r="K44" s="420"/>
      <c r="L44" s="419"/>
      <c r="M44" s="419"/>
      <c r="N44" s="418"/>
    </row>
    <row r="45" spans="1:14" ht="31.5" x14ac:dyDescent="0.25">
      <c r="A45" s="180" t="s">
        <v>272</v>
      </c>
      <c r="B45" s="177">
        <f t="shared" si="1"/>
        <v>0</v>
      </c>
      <c r="C45" s="424"/>
      <c r="D45" s="424"/>
      <c r="E45" s="424"/>
      <c r="F45" s="173"/>
      <c r="G45" s="423"/>
      <c r="H45" s="422"/>
      <c r="I45" s="421"/>
      <c r="J45" s="176"/>
      <c r="K45" s="420"/>
      <c r="L45" s="419"/>
      <c r="M45" s="419"/>
      <c r="N45" s="418"/>
    </row>
    <row r="46" spans="1:14" ht="15.75" x14ac:dyDescent="0.25">
      <c r="A46" s="180" t="s">
        <v>271</v>
      </c>
      <c r="B46" s="177">
        <f t="shared" si="1"/>
        <v>0</v>
      </c>
      <c r="C46" s="424"/>
      <c r="D46" s="424"/>
      <c r="E46" s="424"/>
      <c r="F46" s="173"/>
      <c r="G46" s="423"/>
      <c r="H46" s="422"/>
      <c r="I46" s="421"/>
      <c r="J46" s="176"/>
      <c r="K46" s="420"/>
      <c r="L46" s="419"/>
      <c r="M46" s="419"/>
      <c r="N46" s="418"/>
    </row>
    <row r="47" spans="1:14" ht="31.5" x14ac:dyDescent="0.25">
      <c r="A47" s="180" t="s">
        <v>270</v>
      </c>
      <c r="B47" s="177">
        <f t="shared" si="1"/>
        <v>0</v>
      </c>
      <c r="C47" s="428"/>
      <c r="D47" s="428"/>
      <c r="E47" s="428"/>
      <c r="F47" s="173"/>
      <c r="G47" s="427"/>
      <c r="H47" s="426"/>
      <c r="I47" s="425"/>
      <c r="J47" s="176"/>
      <c r="K47" s="420"/>
      <c r="L47" s="419"/>
      <c r="M47" s="419"/>
      <c r="N47" s="418"/>
    </row>
    <row r="48" spans="1:14" ht="15.75" x14ac:dyDescent="0.25">
      <c r="A48" s="180" t="s">
        <v>269</v>
      </c>
      <c r="B48" s="177">
        <f t="shared" si="1"/>
        <v>0</v>
      </c>
      <c r="C48" s="428"/>
      <c r="D48" s="428"/>
      <c r="E48" s="428"/>
      <c r="F48" s="173"/>
      <c r="G48" s="427"/>
      <c r="H48" s="426"/>
      <c r="I48" s="425"/>
      <c r="J48" s="176"/>
      <c r="K48" s="420"/>
      <c r="L48" s="419"/>
      <c r="M48" s="419"/>
      <c r="N48" s="418"/>
    </row>
    <row r="49" spans="1:14" ht="15.75" x14ac:dyDescent="0.25">
      <c r="A49" s="180" t="s">
        <v>268</v>
      </c>
      <c r="B49" s="177">
        <f t="shared" si="1"/>
        <v>0</v>
      </c>
      <c r="C49" s="424"/>
      <c r="D49" s="424"/>
      <c r="E49" s="424"/>
      <c r="F49" s="173"/>
      <c r="G49" s="423"/>
      <c r="H49" s="422"/>
      <c r="I49" s="421"/>
      <c r="J49" s="176"/>
      <c r="K49" s="420"/>
      <c r="L49" s="419"/>
      <c r="M49" s="419"/>
      <c r="N49" s="418"/>
    </row>
    <row r="50" spans="1:14" ht="15.75" x14ac:dyDescent="0.25">
      <c r="A50" s="180" t="s">
        <v>267</v>
      </c>
      <c r="B50" s="177">
        <f t="shared" si="1"/>
        <v>0</v>
      </c>
      <c r="C50" s="424"/>
      <c r="D50" s="424"/>
      <c r="E50" s="424"/>
      <c r="F50" s="173"/>
      <c r="G50" s="423"/>
      <c r="H50" s="422"/>
      <c r="I50" s="421"/>
      <c r="J50" s="176"/>
      <c r="K50" s="420"/>
      <c r="L50" s="419"/>
      <c r="M50" s="419"/>
      <c r="N50" s="418"/>
    </row>
    <row r="51" spans="1:14" ht="15.75" x14ac:dyDescent="0.25">
      <c r="A51" s="180" t="s">
        <v>266</v>
      </c>
      <c r="B51" s="177">
        <f t="shared" si="1"/>
        <v>0</v>
      </c>
      <c r="C51" s="424"/>
      <c r="D51" s="424"/>
      <c r="E51" s="424"/>
      <c r="F51" s="173"/>
      <c r="G51" s="423"/>
      <c r="H51" s="422"/>
      <c r="I51" s="421"/>
      <c r="J51" s="176"/>
      <c r="K51" s="420"/>
      <c r="L51" s="419"/>
      <c r="M51" s="419"/>
      <c r="N51" s="418"/>
    </row>
    <row r="52" spans="1:14" ht="15.75" x14ac:dyDescent="0.25">
      <c r="A52" s="180" t="s">
        <v>265</v>
      </c>
      <c r="B52" s="177">
        <f t="shared" si="1"/>
        <v>0</v>
      </c>
      <c r="C52" s="424"/>
      <c r="D52" s="424"/>
      <c r="E52" s="424"/>
      <c r="F52" s="173"/>
      <c r="G52" s="423"/>
      <c r="H52" s="422"/>
      <c r="I52" s="421"/>
      <c r="J52" s="181">
        <f>ROUND(((B52+G52)*4)+H52*9.4,2)</f>
        <v>0</v>
      </c>
      <c r="K52" s="420"/>
      <c r="L52" s="419"/>
      <c r="M52" s="419"/>
      <c r="N52" s="418"/>
    </row>
    <row r="53" spans="1:14" ht="15.75" x14ac:dyDescent="0.25">
      <c r="A53" s="180" t="s">
        <v>264</v>
      </c>
      <c r="B53" s="177">
        <f t="shared" si="1"/>
        <v>0</v>
      </c>
      <c r="C53" s="174"/>
      <c r="D53" s="174"/>
      <c r="E53" s="174"/>
      <c r="F53" s="173"/>
      <c r="G53" s="178"/>
      <c r="H53" s="177"/>
      <c r="I53" s="173"/>
      <c r="J53" s="181">
        <f>ROUND(((B53+G53)*4)+H53*9.4,2)</f>
        <v>0</v>
      </c>
      <c r="K53" s="420"/>
      <c r="L53" s="419"/>
      <c r="M53" s="419"/>
      <c r="N53" s="418"/>
    </row>
    <row r="54" spans="1:14" ht="15.75" x14ac:dyDescent="0.25">
      <c r="A54" s="180" t="s">
        <v>263</v>
      </c>
      <c r="B54" s="177">
        <f t="shared" si="1"/>
        <v>0</v>
      </c>
      <c r="C54" s="174"/>
      <c r="D54" s="174"/>
      <c r="E54" s="174"/>
      <c r="F54" s="173"/>
      <c r="G54" s="178"/>
      <c r="H54" s="177"/>
      <c r="I54" s="173"/>
      <c r="J54" s="181">
        <f>ROUND(((B54+G54)*4)+H54*9.4,2)</f>
        <v>0</v>
      </c>
      <c r="K54" s="420"/>
      <c r="L54" s="419"/>
      <c r="M54" s="419"/>
      <c r="N54" s="418"/>
    </row>
    <row r="55" spans="1:14" ht="15.75" x14ac:dyDescent="0.25">
      <c r="A55" s="180" t="s">
        <v>262</v>
      </c>
      <c r="B55" s="177">
        <f t="shared" si="1"/>
        <v>0</v>
      </c>
      <c r="C55" s="174"/>
      <c r="D55" s="174"/>
      <c r="E55" s="174"/>
      <c r="F55" s="173"/>
      <c r="G55" s="178"/>
      <c r="H55" s="177"/>
      <c r="I55" s="173"/>
      <c r="J55" s="181">
        <f>ROUND(((B55+G55)*4)+H55*9.4,2)</f>
        <v>0</v>
      </c>
      <c r="K55" s="420"/>
      <c r="L55" s="419"/>
      <c r="M55" s="419"/>
      <c r="N55" s="418"/>
    </row>
    <row r="56" spans="1:14" ht="15.75" x14ac:dyDescent="0.25">
      <c r="A56" s="180" t="s">
        <v>261</v>
      </c>
      <c r="B56" s="177">
        <f t="shared" si="1"/>
        <v>0</v>
      </c>
      <c r="C56" s="174"/>
      <c r="D56" s="174"/>
      <c r="E56" s="174"/>
      <c r="F56" s="173"/>
      <c r="G56" s="178"/>
      <c r="H56" s="177"/>
      <c r="I56" s="173"/>
      <c r="J56" s="176"/>
      <c r="K56" s="420"/>
      <c r="L56" s="419"/>
      <c r="M56" s="419"/>
      <c r="N56" s="418"/>
    </row>
    <row r="57" spans="1:14" ht="15.75" x14ac:dyDescent="0.25">
      <c r="A57" s="180" t="s">
        <v>260</v>
      </c>
      <c r="B57" s="177">
        <f t="shared" si="1"/>
        <v>0</v>
      </c>
      <c r="C57" s="174"/>
      <c r="D57" s="174"/>
      <c r="E57" s="174"/>
      <c r="F57" s="173"/>
      <c r="G57" s="178"/>
      <c r="H57" s="177"/>
      <c r="I57" s="173"/>
      <c r="J57" s="176"/>
      <c r="K57" s="420"/>
      <c r="L57" s="419"/>
      <c r="M57" s="419"/>
      <c r="N57" s="418"/>
    </row>
    <row r="58" spans="1:14" ht="15.75" x14ac:dyDescent="0.25">
      <c r="A58" s="180" t="s">
        <v>259</v>
      </c>
      <c r="B58" s="177">
        <f t="shared" si="1"/>
        <v>0</v>
      </c>
      <c r="C58" s="174"/>
      <c r="D58" s="174"/>
      <c r="E58" s="174"/>
      <c r="F58" s="173"/>
      <c r="G58" s="178"/>
      <c r="H58" s="177"/>
      <c r="I58" s="173"/>
      <c r="J58" s="176"/>
      <c r="K58" s="420"/>
      <c r="L58" s="419"/>
      <c r="M58" s="419"/>
      <c r="N58" s="418"/>
    </row>
    <row r="59" spans="1:14" ht="31.5" x14ac:dyDescent="0.25">
      <c r="A59" s="180" t="s">
        <v>258</v>
      </c>
      <c r="B59" s="177">
        <f t="shared" si="1"/>
        <v>0</v>
      </c>
      <c r="C59" s="174"/>
      <c r="D59" s="174"/>
      <c r="E59" s="174"/>
      <c r="F59" s="173"/>
      <c r="G59" s="178"/>
      <c r="H59" s="177"/>
      <c r="I59" s="173"/>
      <c r="J59" s="176"/>
      <c r="K59" s="420"/>
      <c r="L59" s="419"/>
      <c r="M59" s="419"/>
      <c r="N59" s="418"/>
    </row>
    <row r="60" spans="1:14" ht="15.75" x14ac:dyDescent="0.25">
      <c r="A60" s="180" t="s">
        <v>257</v>
      </c>
      <c r="B60" s="177">
        <f t="shared" si="1"/>
        <v>0</v>
      </c>
      <c r="C60" s="174"/>
      <c r="D60" s="174"/>
      <c r="E60" s="174"/>
      <c r="F60" s="173"/>
      <c r="G60" s="178"/>
      <c r="H60" s="177"/>
      <c r="I60" s="173"/>
      <c r="J60" s="176"/>
      <c r="K60" s="420"/>
      <c r="L60" s="419"/>
      <c r="M60" s="419"/>
      <c r="N60" s="418"/>
    </row>
    <row r="61" spans="1:14" ht="15.75" x14ac:dyDescent="0.25">
      <c r="A61" s="180" t="s">
        <v>256</v>
      </c>
      <c r="B61" s="177">
        <f t="shared" si="1"/>
        <v>14765</v>
      </c>
      <c r="C61" s="174"/>
      <c r="D61" s="174"/>
      <c r="E61" s="174"/>
      <c r="F61" s="173">
        <v>14765</v>
      </c>
      <c r="G61" s="178">
        <v>8395</v>
      </c>
      <c r="H61" s="177">
        <v>17829</v>
      </c>
      <c r="I61" s="173"/>
      <c r="J61" s="176"/>
      <c r="K61" s="420"/>
      <c r="L61" s="419"/>
      <c r="M61" s="419"/>
      <c r="N61" s="418"/>
    </row>
    <row r="62" spans="1:14" ht="31.5" x14ac:dyDescent="0.25">
      <c r="A62" s="180" t="s">
        <v>255</v>
      </c>
      <c r="B62" s="177">
        <f t="shared" si="1"/>
        <v>0</v>
      </c>
      <c r="C62" s="174"/>
      <c r="D62" s="174"/>
      <c r="E62" s="174"/>
      <c r="F62" s="173"/>
      <c r="G62" s="178"/>
      <c r="H62" s="177"/>
      <c r="I62" s="173">
        <v>620</v>
      </c>
      <c r="J62" s="176"/>
      <c r="K62" s="420"/>
      <c r="L62" s="419"/>
      <c r="M62" s="419"/>
      <c r="N62" s="418"/>
    </row>
    <row r="63" spans="1:14" ht="15.75" x14ac:dyDescent="0.25">
      <c r="A63" s="180" t="s">
        <v>254</v>
      </c>
      <c r="B63" s="177">
        <f t="shared" si="1"/>
        <v>0</v>
      </c>
      <c r="C63" s="174"/>
      <c r="D63" s="174"/>
      <c r="E63" s="174"/>
      <c r="F63" s="173"/>
      <c r="G63" s="178"/>
      <c r="H63" s="177"/>
      <c r="I63" s="173"/>
      <c r="J63" s="176"/>
      <c r="K63" s="420"/>
      <c r="L63" s="419"/>
      <c r="M63" s="419"/>
      <c r="N63" s="418"/>
    </row>
    <row r="64" spans="1:14" ht="15.75" x14ac:dyDescent="0.25">
      <c r="A64" s="180" t="s">
        <v>253</v>
      </c>
      <c r="B64" s="177">
        <f t="shared" si="1"/>
        <v>0</v>
      </c>
      <c r="C64" s="174"/>
      <c r="D64" s="174"/>
      <c r="E64" s="174"/>
      <c r="F64" s="173"/>
      <c r="G64" s="178"/>
      <c r="H64" s="177"/>
      <c r="I64" s="173"/>
      <c r="J64" s="176"/>
      <c r="K64" s="420"/>
      <c r="L64" s="419"/>
      <c r="M64" s="419"/>
      <c r="N64" s="418"/>
    </row>
    <row r="65" spans="1:14" ht="15.75" x14ac:dyDescent="0.25">
      <c r="A65" s="180" t="s">
        <v>252</v>
      </c>
      <c r="B65" s="177">
        <f t="shared" si="1"/>
        <v>0</v>
      </c>
      <c r="C65" s="174"/>
      <c r="D65" s="174"/>
      <c r="E65" s="174"/>
      <c r="F65" s="173"/>
      <c r="G65" s="178"/>
      <c r="H65" s="177"/>
      <c r="I65" s="173"/>
      <c r="J65" s="176"/>
      <c r="K65" s="420"/>
      <c r="L65" s="419"/>
      <c r="M65" s="419"/>
      <c r="N65" s="418"/>
    </row>
    <row r="66" spans="1:14" ht="15.75" x14ac:dyDescent="0.25">
      <c r="A66" s="180" t="s">
        <v>251</v>
      </c>
      <c r="B66" s="177">
        <f t="shared" si="1"/>
        <v>0</v>
      </c>
      <c r="C66" s="174"/>
      <c r="D66" s="174"/>
      <c r="E66" s="174"/>
      <c r="F66" s="173"/>
      <c r="G66" s="178"/>
      <c r="H66" s="177"/>
      <c r="I66" s="173"/>
      <c r="J66" s="176"/>
      <c r="K66" s="420"/>
      <c r="L66" s="419"/>
      <c r="M66" s="419"/>
      <c r="N66" s="418"/>
    </row>
    <row r="67" spans="1:14" ht="15.75" x14ac:dyDescent="0.25">
      <c r="A67" s="180" t="s">
        <v>250</v>
      </c>
      <c r="B67" s="177">
        <f t="shared" si="1"/>
        <v>0</v>
      </c>
      <c r="C67" s="174"/>
      <c r="D67" s="174"/>
      <c r="E67" s="174"/>
      <c r="F67" s="173"/>
      <c r="G67" s="178"/>
      <c r="H67" s="177"/>
      <c r="I67" s="173"/>
      <c r="J67" s="181">
        <f>ROUND(((B67+G67)*4)+H67*9.4,2)</f>
        <v>0</v>
      </c>
      <c r="K67" s="420"/>
      <c r="L67" s="419"/>
      <c r="M67" s="419"/>
      <c r="N67" s="418"/>
    </row>
    <row r="68" spans="1:14" ht="15.75" x14ac:dyDescent="0.25">
      <c r="A68" s="180" t="s">
        <v>249</v>
      </c>
      <c r="B68" s="177">
        <f t="shared" si="1"/>
        <v>0</v>
      </c>
      <c r="C68" s="174"/>
      <c r="D68" s="174"/>
      <c r="E68" s="174"/>
      <c r="F68" s="173"/>
      <c r="G68" s="178"/>
      <c r="H68" s="177"/>
      <c r="I68" s="173"/>
      <c r="J68" s="176"/>
      <c r="K68" s="420"/>
      <c r="L68" s="419"/>
      <c r="M68" s="419"/>
      <c r="N68" s="418"/>
    </row>
    <row r="69" spans="1:14" ht="16.5" thickBot="1" x14ac:dyDescent="0.3">
      <c r="A69" s="172" t="s">
        <v>248</v>
      </c>
      <c r="B69" s="169">
        <f t="shared" si="1"/>
        <v>0</v>
      </c>
      <c r="C69" s="166"/>
      <c r="D69" s="166"/>
      <c r="E69" s="166"/>
      <c r="F69" s="165"/>
      <c r="G69" s="170"/>
      <c r="H69" s="169"/>
      <c r="I69" s="165"/>
      <c r="J69" s="168"/>
      <c r="K69" s="417"/>
      <c r="L69" s="416"/>
      <c r="M69" s="416"/>
      <c r="N69" s="415"/>
    </row>
    <row r="70" spans="1:14" ht="16.5" thickBot="1" x14ac:dyDescent="0.3">
      <c r="A70" s="414" t="s">
        <v>326</v>
      </c>
      <c r="B70" s="161">
        <f t="shared" ref="B70:N70" si="2">SUM(B7:B69)</f>
        <v>14765</v>
      </c>
      <c r="C70" s="158">
        <f t="shared" si="2"/>
        <v>0</v>
      </c>
      <c r="D70" s="158">
        <f t="shared" si="2"/>
        <v>0</v>
      </c>
      <c r="E70" s="158">
        <f t="shared" si="2"/>
        <v>0</v>
      </c>
      <c r="F70" s="157">
        <f t="shared" si="2"/>
        <v>14765</v>
      </c>
      <c r="G70" s="162">
        <f t="shared" si="2"/>
        <v>8395</v>
      </c>
      <c r="H70" s="161">
        <f t="shared" si="2"/>
        <v>17829</v>
      </c>
      <c r="I70" s="157">
        <f t="shared" si="2"/>
        <v>620</v>
      </c>
      <c r="J70" s="160">
        <f t="shared" si="2"/>
        <v>0</v>
      </c>
      <c r="K70" s="159">
        <f t="shared" si="2"/>
        <v>0</v>
      </c>
      <c r="L70" s="158">
        <f t="shared" si="2"/>
        <v>0</v>
      </c>
      <c r="M70" s="158">
        <f t="shared" si="2"/>
        <v>0</v>
      </c>
      <c r="N70" s="157">
        <f t="shared" si="2"/>
        <v>0</v>
      </c>
    </row>
    <row r="71" spans="1:14" x14ac:dyDescent="0.25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</row>
    <row r="72" spans="1:14" x14ac:dyDescent="0.25">
      <c r="A72" s="895" t="s">
        <v>247</v>
      </c>
      <c r="B72" s="896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</sheetData>
  <mergeCells count="11">
    <mergeCell ref="A72:B72"/>
    <mergeCell ref="B1:N2"/>
    <mergeCell ref="A4:A6"/>
    <mergeCell ref="B4:F5"/>
    <mergeCell ref="G4:G6"/>
    <mergeCell ref="H4:H6"/>
    <mergeCell ref="I4:I6"/>
    <mergeCell ref="J4:J6"/>
    <mergeCell ref="K4:N4"/>
    <mergeCell ref="K5:L5"/>
    <mergeCell ref="M5:N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112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112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222" t="s">
        <v>381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189" t="s">
        <v>310</v>
      </c>
      <c r="B7" s="186">
        <f t="shared" ref="B7:B38" si="0">C7+D7+F7</f>
        <v>0</v>
      </c>
      <c r="C7" s="183"/>
      <c r="D7" s="435"/>
      <c r="E7" s="435"/>
      <c r="F7" s="432"/>
      <c r="G7" s="187"/>
      <c r="H7" s="433"/>
      <c r="I7" s="432"/>
      <c r="J7" s="505"/>
      <c r="K7" s="184"/>
      <c r="L7" s="439"/>
      <c r="M7" s="439"/>
      <c r="N7" s="438"/>
    </row>
    <row r="8" spans="1:14" ht="15.75" x14ac:dyDescent="0.25">
      <c r="A8" s="180" t="s">
        <v>309</v>
      </c>
      <c r="B8" s="177">
        <f t="shared" si="0"/>
        <v>0</v>
      </c>
      <c r="C8" s="174"/>
      <c r="D8" s="424"/>
      <c r="E8" s="424"/>
      <c r="F8" s="421"/>
      <c r="G8" s="178"/>
      <c r="H8" s="422"/>
      <c r="I8" s="421"/>
      <c r="J8" s="503"/>
      <c r="K8" s="175"/>
      <c r="L8" s="419"/>
      <c r="M8" s="419"/>
      <c r="N8" s="418"/>
    </row>
    <row r="9" spans="1:14" ht="15.75" x14ac:dyDescent="0.25">
      <c r="A9" s="180" t="s">
        <v>308</v>
      </c>
      <c r="B9" s="177">
        <f t="shared" si="0"/>
        <v>0</v>
      </c>
      <c r="C9" s="174"/>
      <c r="D9" s="424"/>
      <c r="E9" s="424"/>
      <c r="F9" s="421"/>
      <c r="G9" s="178"/>
      <c r="H9" s="422"/>
      <c r="I9" s="421"/>
      <c r="J9" s="503"/>
      <c r="K9" s="175"/>
      <c r="L9" s="419"/>
      <c r="M9" s="419"/>
      <c r="N9" s="418"/>
    </row>
    <row r="10" spans="1:14" ht="15.75" x14ac:dyDescent="0.25">
      <c r="A10" s="180" t="s">
        <v>307</v>
      </c>
      <c r="B10" s="177">
        <f t="shared" si="0"/>
        <v>0</v>
      </c>
      <c r="C10" s="174"/>
      <c r="D10" s="424"/>
      <c r="E10" s="424"/>
      <c r="F10" s="421"/>
      <c r="G10" s="178"/>
      <c r="H10" s="422"/>
      <c r="I10" s="421"/>
      <c r="J10" s="503"/>
      <c r="K10" s="175"/>
      <c r="L10" s="419"/>
      <c r="M10" s="419"/>
      <c r="N10" s="418"/>
    </row>
    <row r="11" spans="1:14" ht="15.75" x14ac:dyDescent="0.25">
      <c r="A11" s="180" t="s">
        <v>306</v>
      </c>
      <c r="B11" s="177">
        <f t="shared" si="0"/>
        <v>0</v>
      </c>
      <c r="C11" s="174"/>
      <c r="D11" s="424"/>
      <c r="E11" s="424"/>
      <c r="F11" s="421"/>
      <c r="G11" s="178"/>
      <c r="H11" s="422"/>
      <c r="I11" s="421"/>
      <c r="J11" s="503"/>
      <c r="K11" s="175"/>
      <c r="L11" s="419"/>
      <c r="M11" s="419"/>
      <c r="N11" s="418"/>
    </row>
    <row r="12" spans="1:14" ht="15.75" x14ac:dyDescent="0.25">
      <c r="A12" s="180" t="s">
        <v>305</v>
      </c>
      <c r="B12" s="177">
        <f t="shared" si="0"/>
        <v>0</v>
      </c>
      <c r="C12" s="174"/>
      <c r="D12" s="424"/>
      <c r="E12" s="424"/>
      <c r="F12" s="421"/>
      <c r="G12" s="178"/>
      <c r="H12" s="422"/>
      <c r="I12" s="421"/>
      <c r="J12" s="503"/>
      <c r="K12" s="175"/>
      <c r="L12" s="419"/>
      <c r="M12" s="419"/>
      <c r="N12" s="418"/>
    </row>
    <row r="13" spans="1:14" ht="15.75" x14ac:dyDescent="0.25">
      <c r="A13" s="180" t="s">
        <v>304</v>
      </c>
      <c r="B13" s="177">
        <f t="shared" si="0"/>
        <v>0</v>
      </c>
      <c r="C13" s="174"/>
      <c r="D13" s="424"/>
      <c r="E13" s="424"/>
      <c r="F13" s="421"/>
      <c r="G13" s="178"/>
      <c r="H13" s="422"/>
      <c r="I13" s="421"/>
      <c r="J13" s="503"/>
      <c r="K13" s="175"/>
      <c r="L13" s="419"/>
      <c r="M13" s="419"/>
      <c r="N13" s="418"/>
    </row>
    <row r="14" spans="1:14" ht="15.75" x14ac:dyDescent="0.25">
      <c r="A14" s="180" t="s">
        <v>303</v>
      </c>
      <c r="B14" s="177">
        <f t="shared" si="0"/>
        <v>0</v>
      </c>
      <c r="C14" s="174"/>
      <c r="D14" s="424"/>
      <c r="E14" s="424"/>
      <c r="F14" s="421"/>
      <c r="G14" s="178"/>
      <c r="H14" s="422"/>
      <c r="I14" s="421"/>
      <c r="J14" s="503"/>
      <c r="K14" s="175"/>
      <c r="L14" s="419"/>
      <c r="M14" s="419"/>
      <c r="N14" s="418"/>
    </row>
    <row r="15" spans="1:14" ht="15.75" x14ac:dyDescent="0.25">
      <c r="A15" s="180" t="s">
        <v>302</v>
      </c>
      <c r="B15" s="177">
        <f t="shared" si="0"/>
        <v>0</v>
      </c>
      <c r="C15" s="174"/>
      <c r="D15" s="424"/>
      <c r="E15" s="424"/>
      <c r="F15" s="421"/>
      <c r="G15" s="178"/>
      <c r="H15" s="422"/>
      <c r="I15" s="421"/>
      <c r="J15" s="503"/>
      <c r="K15" s="175"/>
      <c r="L15" s="419"/>
      <c r="M15" s="419"/>
      <c r="N15" s="418"/>
    </row>
    <row r="16" spans="1:14" ht="15.75" x14ac:dyDescent="0.25">
      <c r="A16" s="180" t="s">
        <v>301</v>
      </c>
      <c r="B16" s="177">
        <f t="shared" si="0"/>
        <v>0</v>
      </c>
      <c r="C16" s="174"/>
      <c r="D16" s="424"/>
      <c r="E16" s="424"/>
      <c r="F16" s="421"/>
      <c r="G16" s="178"/>
      <c r="H16" s="422"/>
      <c r="I16" s="421"/>
      <c r="J16" s="503"/>
      <c r="K16" s="175"/>
      <c r="L16" s="419"/>
      <c r="M16" s="419"/>
      <c r="N16" s="418"/>
    </row>
    <row r="17" spans="1:14" ht="15.75" x14ac:dyDescent="0.25">
      <c r="A17" s="180" t="s">
        <v>300</v>
      </c>
      <c r="B17" s="177">
        <f t="shared" si="0"/>
        <v>0</v>
      </c>
      <c r="C17" s="174"/>
      <c r="D17" s="424"/>
      <c r="E17" s="424"/>
      <c r="F17" s="421"/>
      <c r="G17" s="178"/>
      <c r="H17" s="422"/>
      <c r="I17" s="421"/>
      <c r="J17" s="503"/>
      <c r="K17" s="175"/>
      <c r="L17" s="419"/>
      <c r="M17" s="419"/>
      <c r="N17" s="418"/>
    </row>
    <row r="18" spans="1:14" ht="15.75" x14ac:dyDescent="0.25">
      <c r="A18" s="180" t="s">
        <v>299</v>
      </c>
      <c r="B18" s="177">
        <f t="shared" si="0"/>
        <v>0</v>
      </c>
      <c r="C18" s="174"/>
      <c r="D18" s="424"/>
      <c r="E18" s="424"/>
      <c r="F18" s="421"/>
      <c r="G18" s="178"/>
      <c r="H18" s="422"/>
      <c r="I18" s="421"/>
      <c r="J18" s="503"/>
      <c r="K18" s="175"/>
      <c r="L18" s="419"/>
      <c r="M18" s="419"/>
      <c r="N18" s="418"/>
    </row>
    <row r="19" spans="1:14" ht="15.75" x14ac:dyDescent="0.25">
      <c r="A19" s="180" t="s">
        <v>298</v>
      </c>
      <c r="B19" s="177">
        <f t="shared" si="0"/>
        <v>0</v>
      </c>
      <c r="C19" s="174"/>
      <c r="D19" s="424"/>
      <c r="E19" s="424"/>
      <c r="F19" s="421"/>
      <c r="G19" s="178"/>
      <c r="H19" s="422"/>
      <c r="I19" s="421"/>
      <c r="J19" s="503"/>
      <c r="K19" s="175"/>
      <c r="L19" s="419"/>
      <c r="M19" s="419"/>
      <c r="N19" s="418"/>
    </row>
    <row r="20" spans="1:14" ht="15.75" x14ac:dyDescent="0.25">
      <c r="A20" s="180" t="s">
        <v>297</v>
      </c>
      <c r="B20" s="177">
        <f t="shared" si="0"/>
        <v>0</v>
      </c>
      <c r="C20" s="174"/>
      <c r="D20" s="424"/>
      <c r="E20" s="424"/>
      <c r="F20" s="421"/>
      <c r="G20" s="178"/>
      <c r="H20" s="422"/>
      <c r="I20" s="421"/>
      <c r="J20" s="503"/>
      <c r="K20" s="175"/>
      <c r="L20" s="419"/>
      <c r="M20" s="419"/>
      <c r="N20" s="418"/>
    </row>
    <row r="21" spans="1:14" ht="15.75" x14ac:dyDescent="0.25">
      <c r="A21" s="180" t="s">
        <v>296</v>
      </c>
      <c r="B21" s="177">
        <f t="shared" si="0"/>
        <v>438</v>
      </c>
      <c r="C21" s="174"/>
      <c r="D21" s="424"/>
      <c r="E21" s="424"/>
      <c r="F21" s="421">
        <v>438</v>
      </c>
      <c r="G21" s="178"/>
      <c r="H21" s="422"/>
      <c r="I21" s="421"/>
      <c r="J21" s="503"/>
      <c r="K21" s="175"/>
      <c r="L21" s="419"/>
      <c r="M21" s="419"/>
      <c r="N21" s="418"/>
    </row>
    <row r="22" spans="1:14" ht="31.5" x14ac:dyDescent="0.25">
      <c r="A22" s="180" t="s">
        <v>295</v>
      </c>
      <c r="B22" s="177">
        <f t="shared" si="0"/>
        <v>0</v>
      </c>
      <c r="C22" s="174"/>
      <c r="D22" s="424"/>
      <c r="E22" s="424"/>
      <c r="F22" s="421"/>
      <c r="G22" s="178"/>
      <c r="H22" s="422"/>
      <c r="I22" s="421"/>
      <c r="J22" s="503"/>
      <c r="K22" s="175"/>
      <c r="L22" s="419"/>
      <c r="M22" s="419"/>
      <c r="N22" s="418"/>
    </row>
    <row r="23" spans="1:14" ht="15.75" x14ac:dyDescent="0.25">
      <c r="A23" s="180" t="s">
        <v>294</v>
      </c>
      <c r="B23" s="177">
        <f t="shared" si="0"/>
        <v>0</v>
      </c>
      <c r="C23" s="174"/>
      <c r="D23" s="424"/>
      <c r="E23" s="424"/>
      <c r="F23" s="421"/>
      <c r="G23" s="178"/>
      <c r="H23" s="422"/>
      <c r="I23" s="421"/>
      <c r="J23" s="503"/>
      <c r="K23" s="175"/>
      <c r="L23" s="419"/>
      <c r="M23" s="419"/>
      <c r="N23" s="418"/>
    </row>
    <row r="24" spans="1:14" ht="15.75" x14ac:dyDescent="0.25">
      <c r="A24" s="180" t="s">
        <v>293</v>
      </c>
      <c r="B24" s="177">
        <f t="shared" si="0"/>
        <v>0</v>
      </c>
      <c r="C24" s="174"/>
      <c r="D24" s="424"/>
      <c r="E24" s="424"/>
      <c r="F24" s="421"/>
      <c r="G24" s="178"/>
      <c r="H24" s="422"/>
      <c r="I24" s="421"/>
      <c r="J24" s="503"/>
      <c r="K24" s="175"/>
      <c r="L24" s="419"/>
      <c r="M24" s="419"/>
      <c r="N24" s="418"/>
    </row>
    <row r="25" spans="1:14" ht="31.5" x14ac:dyDescent="0.25">
      <c r="A25" s="180" t="s">
        <v>292</v>
      </c>
      <c r="B25" s="177">
        <f t="shared" si="0"/>
        <v>0</v>
      </c>
      <c r="C25" s="174"/>
      <c r="D25" s="424"/>
      <c r="E25" s="424"/>
      <c r="F25" s="421"/>
      <c r="G25" s="178"/>
      <c r="H25" s="422"/>
      <c r="I25" s="421"/>
      <c r="J25" s="503"/>
      <c r="K25" s="175"/>
      <c r="L25" s="419"/>
      <c r="M25" s="419"/>
      <c r="N25" s="418"/>
    </row>
    <row r="26" spans="1:14" ht="15.75" x14ac:dyDescent="0.25">
      <c r="A26" s="180" t="s">
        <v>291</v>
      </c>
      <c r="B26" s="177">
        <f t="shared" si="0"/>
        <v>0</v>
      </c>
      <c r="C26" s="174"/>
      <c r="D26" s="424"/>
      <c r="E26" s="424"/>
      <c r="F26" s="421"/>
      <c r="G26" s="178"/>
      <c r="H26" s="422"/>
      <c r="I26" s="421"/>
      <c r="J26" s="503"/>
      <c r="K26" s="175"/>
      <c r="L26" s="419"/>
      <c r="M26" s="419"/>
      <c r="N26" s="418"/>
    </row>
    <row r="27" spans="1:14" ht="15.75" x14ac:dyDescent="0.25">
      <c r="A27" s="180" t="s">
        <v>290</v>
      </c>
      <c r="B27" s="177">
        <f t="shared" si="0"/>
        <v>1812</v>
      </c>
      <c r="C27" s="174"/>
      <c r="D27" s="424"/>
      <c r="E27" s="424"/>
      <c r="F27" s="173">
        <v>1812</v>
      </c>
      <c r="G27" s="178"/>
      <c r="H27" s="422">
        <v>1632</v>
      </c>
      <c r="I27" s="421"/>
      <c r="J27" s="503"/>
      <c r="K27" s="175"/>
      <c r="L27" s="419"/>
      <c r="M27" s="419"/>
      <c r="N27" s="418"/>
    </row>
    <row r="28" spans="1:14" ht="15.75" x14ac:dyDescent="0.25">
      <c r="A28" s="180" t="s">
        <v>289</v>
      </c>
      <c r="B28" s="177">
        <f t="shared" si="0"/>
        <v>5151</v>
      </c>
      <c r="C28" s="174"/>
      <c r="D28" s="424"/>
      <c r="E28" s="424"/>
      <c r="F28" s="173">
        <v>5151</v>
      </c>
      <c r="G28" s="178"/>
      <c r="H28" s="422">
        <v>1755</v>
      </c>
      <c r="I28" s="421"/>
      <c r="J28" s="503"/>
      <c r="K28" s="175"/>
      <c r="L28" s="419"/>
      <c r="M28" s="419"/>
      <c r="N28" s="418"/>
    </row>
    <row r="29" spans="1:14" ht="15.75" x14ac:dyDescent="0.25">
      <c r="A29" s="180" t="s">
        <v>288</v>
      </c>
      <c r="B29" s="177">
        <f t="shared" si="0"/>
        <v>4173</v>
      </c>
      <c r="C29" s="174"/>
      <c r="D29" s="424"/>
      <c r="E29" s="424"/>
      <c r="F29" s="173">
        <v>4173</v>
      </c>
      <c r="G29" s="178"/>
      <c r="H29" s="422">
        <v>2068</v>
      </c>
      <c r="I29" s="421"/>
      <c r="J29" s="503"/>
      <c r="K29" s="175"/>
      <c r="L29" s="419"/>
      <c r="M29" s="419"/>
      <c r="N29" s="418"/>
    </row>
    <row r="30" spans="1:14" ht="15.75" x14ac:dyDescent="0.25">
      <c r="A30" s="180" t="s">
        <v>287</v>
      </c>
      <c r="B30" s="177">
        <f t="shared" si="0"/>
        <v>7430</v>
      </c>
      <c r="C30" s="174"/>
      <c r="D30" s="424"/>
      <c r="E30" s="424"/>
      <c r="F30" s="173">
        <v>7430</v>
      </c>
      <c r="G30" s="178"/>
      <c r="H30" s="422">
        <v>3266</v>
      </c>
      <c r="I30" s="421"/>
      <c r="J30" s="503"/>
      <c r="K30" s="175"/>
      <c r="L30" s="419"/>
      <c r="M30" s="419"/>
      <c r="N30" s="418"/>
    </row>
    <row r="31" spans="1:14" ht="15.75" x14ac:dyDescent="0.25">
      <c r="A31" s="180" t="s">
        <v>286</v>
      </c>
      <c r="B31" s="177">
        <f t="shared" si="0"/>
        <v>1977</v>
      </c>
      <c r="C31" s="174"/>
      <c r="D31" s="424"/>
      <c r="E31" s="424"/>
      <c r="F31" s="173">
        <v>1977</v>
      </c>
      <c r="G31" s="178"/>
      <c r="H31" s="422">
        <v>1144</v>
      </c>
      <c r="I31" s="421"/>
      <c r="J31" s="503"/>
      <c r="K31" s="175"/>
      <c r="L31" s="419"/>
      <c r="M31" s="419"/>
      <c r="N31" s="418"/>
    </row>
    <row r="32" spans="1:14" ht="15.75" x14ac:dyDescent="0.25">
      <c r="A32" s="180" t="s">
        <v>285</v>
      </c>
      <c r="B32" s="177">
        <f t="shared" si="0"/>
        <v>7567</v>
      </c>
      <c r="C32" s="174"/>
      <c r="D32" s="424"/>
      <c r="E32" s="424"/>
      <c r="F32" s="173">
        <v>7567</v>
      </c>
      <c r="G32" s="178"/>
      <c r="H32" s="422">
        <v>1194</v>
      </c>
      <c r="I32" s="421"/>
      <c r="J32" s="503"/>
      <c r="K32" s="175"/>
      <c r="L32" s="419"/>
      <c r="M32" s="419"/>
      <c r="N32" s="418"/>
    </row>
    <row r="33" spans="1:14" ht="15.75" x14ac:dyDescent="0.25">
      <c r="A33" s="180" t="s">
        <v>284</v>
      </c>
      <c r="B33" s="177">
        <f t="shared" si="0"/>
        <v>9809</v>
      </c>
      <c r="C33" s="174"/>
      <c r="D33" s="424"/>
      <c r="E33" s="424"/>
      <c r="F33" s="173">
        <v>9809</v>
      </c>
      <c r="G33" s="178"/>
      <c r="H33" s="422">
        <v>55</v>
      </c>
      <c r="I33" s="421"/>
      <c r="J33" s="503"/>
      <c r="K33" s="175"/>
      <c r="L33" s="419"/>
      <c r="M33" s="419"/>
      <c r="N33" s="418"/>
    </row>
    <row r="34" spans="1:14" ht="15.75" x14ac:dyDescent="0.25">
      <c r="A34" s="180" t="s">
        <v>283</v>
      </c>
      <c r="B34" s="177">
        <f t="shared" si="0"/>
        <v>3154</v>
      </c>
      <c r="C34" s="174"/>
      <c r="D34" s="424"/>
      <c r="E34" s="424"/>
      <c r="F34" s="173">
        <v>3154</v>
      </c>
      <c r="G34" s="178"/>
      <c r="H34" s="422">
        <v>1055</v>
      </c>
      <c r="I34" s="421"/>
      <c r="J34" s="503"/>
      <c r="K34" s="175"/>
      <c r="L34" s="419"/>
      <c r="M34" s="419"/>
      <c r="N34" s="418"/>
    </row>
    <row r="35" spans="1:14" ht="31.5" x14ac:dyDescent="0.25">
      <c r="A35" s="180" t="s">
        <v>282</v>
      </c>
      <c r="B35" s="177">
        <f t="shared" si="0"/>
        <v>6939</v>
      </c>
      <c r="C35" s="174"/>
      <c r="D35" s="424"/>
      <c r="E35" s="424"/>
      <c r="F35" s="173">
        <v>6939</v>
      </c>
      <c r="G35" s="178"/>
      <c r="H35" s="422">
        <v>2240</v>
      </c>
      <c r="I35" s="421"/>
      <c r="J35" s="503"/>
      <c r="K35" s="175"/>
      <c r="L35" s="419"/>
      <c r="M35" s="419"/>
      <c r="N35" s="418"/>
    </row>
    <row r="36" spans="1:14" ht="15.75" x14ac:dyDescent="0.25">
      <c r="A36" s="180" t="s">
        <v>281</v>
      </c>
      <c r="B36" s="177">
        <f t="shared" si="0"/>
        <v>0</v>
      </c>
      <c r="C36" s="174"/>
      <c r="D36" s="424"/>
      <c r="E36" s="424"/>
      <c r="F36" s="173"/>
      <c r="G36" s="178"/>
      <c r="H36" s="422"/>
      <c r="I36" s="421"/>
      <c r="J36" s="501"/>
      <c r="K36" s="502"/>
      <c r="L36" s="419"/>
      <c r="M36" s="419"/>
      <c r="N36" s="418"/>
    </row>
    <row r="37" spans="1:14" ht="15.75" x14ac:dyDescent="0.25">
      <c r="A37" s="180" t="s">
        <v>280</v>
      </c>
      <c r="B37" s="177">
        <f t="shared" si="0"/>
        <v>0</v>
      </c>
      <c r="C37" s="174"/>
      <c r="D37" s="424"/>
      <c r="E37" s="424"/>
      <c r="F37" s="173"/>
      <c r="G37" s="178"/>
      <c r="H37" s="422"/>
      <c r="I37" s="421"/>
      <c r="J37" s="503"/>
      <c r="K37" s="502"/>
      <c r="L37" s="419"/>
      <c r="M37" s="419"/>
      <c r="N37" s="418"/>
    </row>
    <row r="38" spans="1:14" ht="15.75" x14ac:dyDescent="0.25">
      <c r="A38" s="180" t="s">
        <v>279</v>
      </c>
      <c r="B38" s="177">
        <f t="shared" si="0"/>
        <v>0</v>
      </c>
      <c r="C38" s="174"/>
      <c r="D38" s="424"/>
      <c r="E38" s="424"/>
      <c r="F38" s="421"/>
      <c r="G38" s="178"/>
      <c r="H38" s="422"/>
      <c r="I38" s="421"/>
      <c r="J38" s="503"/>
      <c r="K38" s="175"/>
      <c r="L38" s="419"/>
      <c r="M38" s="419"/>
      <c r="N38" s="418"/>
    </row>
    <row r="39" spans="1:14" ht="15.75" x14ac:dyDescent="0.25">
      <c r="A39" s="180" t="s">
        <v>278</v>
      </c>
      <c r="B39" s="177">
        <f t="shared" ref="B39:B69" si="1">C39+D39+F39</f>
        <v>0</v>
      </c>
      <c r="C39" s="174"/>
      <c r="D39" s="424"/>
      <c r="E39" s="424"/>
      <c r="F39" s="421"/>
      <c r="G39" s="178"/>
      <c r="H39" s="422"/>
      <c r="I39" s="421"/>
      <c r="J39" s="503"/>
      <c r="K39" s="175"/>
      <c r="L39" s="419"/>
      <c r="M39" s="419"/>
      <c r="N39" s="418"/>
    </row>
    <row r="40" spans="1:14" ht="15.75" x14ac:dyDescent="0.25">
      <c r="A40" s="180" t="s">
        <v>277</v>
      </c>
      <c r="B40" s="177">
        <f t="shared" si="1"/>
        <v>0</v>
      </c>
      <c r="C40" s="174"/>
      <c r="D40" s="424"/>
      <c r="E40" s="424"/>
      <c r="F40" s="421"/>
      <c r="G40" s="178"/>
      <c r="H40" s="422"/>
      <c r="I40" s="421"/>
      <c r="J40" s="503"/>
      <c r="K40" s="175"/>
      <c r="L40" s="419"/>
      <c r="M40" s="419"/>
      <c r="N40" s="418"/>
    </row>
    <row r="41" spans="1:14" ht="15.75" x14ac:dyDescent="0.25">
      <c r="A41" s="180" t="s">
        <v>276</v>
      </c>
      <c r="B41" s="177">
        <f t="shared" si="1"/>
        <v>0</v>
      </c>
      <c r="C41" s="174"/>
      <c r="D41" s="424"/>
      <c r="E41" s="424"/>
      <c r="F41" s="421"/>
      <c r="G41" s="178"/>
      <c r="H41" s="422"/>
      <c r="I41" s="421"/>
      <c r="J41" s="503"/>
      <c r="K41" s="175"/>
      <c r="L41" s="419"/>
      <c r="M41" s="419"/>
      <c r="N41" s="418"/>
    </row>
    <row r="42" spans="1:14" ht="15.75" x14ac:dyDescent="0.25">
      <c r="A42" s="180" t="s">
        <v>275</v>
      </c>
      <c r="B42" s="177">
        <f t="shared" si="1"/>
        <v>0</v>
      </c>
      <c r="C42" s="174"/>
      <c r="D42" s="424"/>
      <c r="E42" s="424"/>
      <c r="F42" s="421"/>
      <c r="G42" s="178"/>
      <c r="H42" s="422"/>
      <c r="I42" s="421"/>
      <c r="J42" s="503"/>
      <c r="K42" s="175"/>
      <c r="L42" s="419"/>
      <c r="M42" s="419"/>
      <c r="N42" s="418"/>
    </row>
    <row r="43" spans="1:14" ht="31.5" x14ac:dyDescent="0.25">
      <c r="A43" s="180" t="s">
        <v>274</v>
      </c>
      <c r="B43" s="177">
        <f t="shared" si="1"/>
        <v>0</v>
      </c>
      <c r="C43" s="174"/>
      <c r="D43" s="424"/>
      <c r="E43" s="424"/>
      <c r="F43" s="421"/>
      <c r="G43" s="178"/>
      <c r="H43" s="422"/>
      <c r="I43" s="421"/>
      <c r="J43" s="503"/>
      <c r="K43" s="175"/>
      <c r="L43" s="419"/>
      <c r="M43" s="419"/>
      <c r="N43" s="418"/>
    </row>
    <row r="44" spans="1:14" ht="15.75" x14ac:dyDescent="0.25">
      <c r="A44" s="180" t="s">
        <v>273</v>
      </c>
      <c r="B44" s="177">
        <f t="shared" si="1"/>
        <v>0</v>
      </c>
      <c r="C44" s="174"/>
      <c r="D44" s="424"/>
      <c r="E44" s="424"/>
      <c r="F44" s="421"/>
      <c r="G44" s="178"/>
      <c r="H44" s="422"/>
      <c r="I44" s="421"/>
      <c r="J44" s="503"/>
      <c r="K44" s="175"/>
      <c r="L44" s="419"/>
      <c r="M44" s="419"/>
      <c r="N44" s="418"/>
    </row>
    <row r="45" spans="1:14" ht="31.5" x14ac:dyDescent="0.25">
      <c r="A45" s="180" t="s">
        <v>272</v>
      </c>
      <c r="B45" s="177">
        <f t="shared" si="1"/>
        <v>0</v>
      </c>
      <c r="C45" s="174"/>
      <c r="D45" s="424"/>
      <c r="E45" s="424"/>
      <c r="F45" s="421"/>
      <c r="G45" s="178"/>
      <c r="H45" s="422"/>
      <c r="I45" s="421"/>
      <c r="J45" s="503"/>
      <c r="K45" s="175"/>
      <c r="L45" s="419"/>
      <c r="M45" s="419"/>
      <c r="N45" s="418"/>
    </row>
    <row r="46" spans="1:14" ht="15.75" x14ac:dyDescent="0.25">
      <c r="A46" s="180" t="s">
        <v>271</v>
      </c>
      <c r="B46" s="177">
        <f t="shared" si="1"/>
        <v>0</v>
      </c>
      <c r="C46" s="174"/>
      <c r="D46" s="424"/>
      <c r="E46" s="424"/>
      <c r="F46" s="421"/>
      <c r="G46" s="178"/>
      <c r="H46" s="422"/>
      <c r="I46" s="421"/>
      <c r="J46" s="503"/>
      <c r="K46" s="175"/>
      <c r="L46" s="419"/>
      <c r="M46" s="419"/>
      <c r="N46" s="418"/>
    </row>
    <row r="47" spans="1:14" ht="31.5" x14ac:dyDescent="0.25">
      <c r="A47" s="180" t="s">
        <v>270</v>
      </c>
      <c r="B47" s="177">
        <f t="shared" si="1"/>
        <v>0</v>
      </c>
      <c r="C47" s="174"/>
      <c r="D47" s="428"/>
      <c r="E47" s="428"/>
      <c r="F47" s="425"/>
      <c r="G47" s="178"/>
      <c r="H47" s="426"/>
      <c r="I47" s="425"/>
      <c r="J47" s="504"/>
      <c r="K47" s="175"/>
      <c r="L47" s="419"/>
      <c r="M47" s="419"/>
      <c r="N47" s="418"/>
    </row>
    <row r="48" spans="1:14" ht="15.75" x14ac:dyDescent="0.25">
      <c r="A48" s="180" t="s">
        <v>269</v>
      </c>
      <c r="B48" s="177">
        <f t="shared" si="1"/>
        <v>0</v>
      </c>
      <c r="C48" s="174"/>
      <c r="D48" s="428"/>
      <c r="E48" s="428"/>
      <c r="F48" s="425"/>
      <c r="G48" s="178"/>
      <c r="H48" s="426"/>
      <c r="I48" s="425"/>
      <c r="J48" s="504"/>
      <c r="K48" s="175"/>
      <c r="L48" s="419"/>
      <c r="M48" s="419"/>
      <c r="N48" s="418"/>
    </row>
    <row r="49" spans="1:14" ht="15.75" x14ac:dyDescent="0.25">
      <c r="A49" s="180" t="s">
        <v>268</v>
      </c>
      <c r="B49" s="177">
        <f t="shared" si="1"/>
        <v>0</v>
      </c>
      <c r="C49" s="174"/>
      <c r="D49" s="424"/>
      <c r="E49" s="424"/>
      <c r="F49" s="421"/>
      <c r="G49" s="178"/>
      <c r="H49" s="422"/>
      <c r="I49" s="421"/>
      <c r="J49" s="503"/>
      <c r="K49" s="175"/>
      <c r="L49" s="419"/>
      <c r="M49" s="419"/>
      <c r="N49" s="418"/>
    </row>
    <row r="50" spans="1:14" ht="15.75" x14ac:dyDescent="0.25">
      <c r="A50" s="180" t="s">
        <v>267</v>
      </c>
      <c r="B50" s="177">
        <f t="shared" si="1"/>
        <v>0</v>
      </c>
      <c r="C50" s="174"/>
      <c r="D50" s="424"/>
      <c r="E50" s="424"/>
      <c r="F50" s="421"/>
      <c r="G50" s="178"/>
      <c r="H50" s="422"/>
      <c r="I50" s="421"/>
      <c r="J50" s="503"/>
      <c r="K50" s="175"/>
      <c r="L50" s="419"/>
      <c r="M50" s="419"/>
      <c r="N50" s="418"/>
    </row>
    <row r="51" spans="1:14" ht="15.75" x14ac:dyDescent="0.25">
      <c r="A51" s="180" t="s">
        <v>266</v>
      </c>
      <c r="B51" s="177">
        <f t="shared" si="1"/>
        <v>0</v>
      </c>
      <c r="C51" s="174"/>
      <c r="D51" s="424"/>
      <c r="E51" s="424"/>
      <c r="F51" s="421"/>
      <c r="G51" s="178"/>
      <c r="H51" s="422"/>
      <c r="I51" s="421"/>
      <c r="J51" s="503"/>
      <c r="K51" s="175"/>
      <c r="L51" s="419"/>
      <c r="M51" s="419"/>
      <c r="N51" s="418"/>
    </row>
    <row r="52" spans="1:14" ht="15.75" x14ac:dyDescent="0.25">
      <c r="A52" s="180" t="s">
        <v>265</v>
      </c>
      <c r="B52" s="177">
        <f t="shared" si="1"/>
        <v>0</v>
      </c>
      <c r="C52" s="174"/>
      <c r="D52" s="424"/>
      <c r="E52" s="424"/>
      <c r="F52" s="421"/>
      <c r="G52" s="178"/>
      <c r="H52" s="422"/>
      <c r="I52" s="421"/>
      <c r="J52" s="501">
        <f>ROUND(((B52+G52)*4)+H52*9.4,2)</f>
        <v>0</v>
      </c>
      <c r="K52" s="502"/>
      <c r="L52" s="419"/>
      <c r="M52" s="419"/>
      <c r="N52" s="418"/>
    </row>
    <row r="53" spans="1:14" ht="15.75" x14ac:dyDescent="0.25">
      <c r="A53" s="180" t="s">
        <v>264</v>
      </c>
      <c r="B53" s="177">
        <f t="shared" si="1"/>
        <v>0</v>
      </c>
      <c r="C53" s="174"/>
      <c r="D53" s="174"/>
      <c r="E53" s="174"/>
      <c r="F53" s="173"/>
      <c r="G53" s="178"/>
      <c r="H53" s="177"/>
      <c r="I53" s="173"/>
      <c r="J53" s="501">
        <f>ROUND(((B53+G53)*4)+H53*9.4,2)</f>
        <v>0</v>
      </c>
      <c r="K53" s="502"/>
      <c r="L53" s="419"/>
      <c r="M53" s="419"/>
      <c r="N53" s="418"/>
    </row>
    <row r="54" spans="1:14" ht="15.75" x14ac:dyDescent="0.25">
      <c r="A54" s="180" t="s">
        <v>263</v>
      </c>
      <c r="B54" s="177">
        <f t="shared" si="1"/>
        <v>0</v>
      </c>
      <c r="C54" s="174"/>
      <c r="D54" s="174"/>
      <c r="E54" s="174"/>
      <c r="F54" s="173"/>
      <c r="G54" s="178"/>
      <c r="H54" s="177"/>
      <c r="I54" s="173"/>
      <c r="J54" s="501">
        <f>ROUND(((B54+G54)*4)+H54*9.4,2)</f>
        <v>0</v>
      </c>
      <c r="K54" s="502"/>
      <c r="L54" s="419"/>
      <c r="M54" s="419"/>
      <c r="N54" s="418"/>
    </row>
    <row r="55" spans="1:14" ht="15.75" x14ac:dyDescent="0.25">
      <c r="A55" s="180" t="s">
        <v>262</v>
      </c>
      <c r="B55" s="177">
        <f t="shared" si="1"/>
        <v>0</v>
      </c>
      <c r="C55" s="174"/>
      <c r="D55" s="174"/>
      <c r="E55" s="174"/>
      <c r="F55" s="173"/>
      <c r="G55" s="178"/>
      <c r="H55" s="177"/>
      <c r="I55" s="173"/>
      <c r="J55" s="501">
        <f>ROUND(((B55+G55)*4)+H55*9.4,2)</f>
        <v>0</v>
      </c>
      <c r="K55" s="502"/>
      <c r="L55" s="419"/>
      <c r="M55" s="419"/>
      <c r="N55" s="418"/>
    </row>
    <row r="56" spans="1:14" ht="15.75" x14ac:dyDescent="0.25">
      <c r="A56" s="180" t="s">
        <v>261</v>
      </c>
      <c r="B56" s="177">
        <f t="shared" si="1"/>
        <v>0</v>
      </c>
      <c r="C56" s="174"/>
      <c r="D56" s="174"/>
      <c r="E56" s="174"/>
      <c r="F56" s="173"/>
      <c r="G56" s="178"/>
      <c r="H56" s="177"/>
      <c r="I56" s="173"/>
      <c r="J56" s="176"/>
      <c r="K56" s="175"/>
      <c r="L56" s="419"/>
      <c r="M56" s="419"/>
      <c r="N56" s="418"/>
    </row>
    <row r="57" spans="1:14" ht="15.75" x14ac:dyDescent="0.25">
      <c r="A57" s="180" t="s">
        <v>260</v>
      </c>
      <c r="B57" s="177">
        <f t="shared" si="1"/>
        <v>856</v>
      </c>
      <c r="C57" s="174"/>
      <c r="D57" s="174"/>
      <c r="E57" s="174"/>
      <c r="F57" s="173">
        <v>856</v>
      </c>
      <c r="G57" s="178"/>
      <c r="H57" s="177"/>
      <c r="I57" s="173"/>
      <c r="J57" s="176"/>
      <c r="K57" s="175"/>
      <c r="L57" s="419"/>
      <c r="M57" s="419"/>
      <c r="N57" s="418"/>
    </row>
    <row r="58" spans="1:14" ht="15.75" x14ac:dyDescent="0.25">
      <c r="A58" s="180" t="s">
        <v>259</v>
      </c>
      <c r="B58" s="177">
        <f t="shared" si="1"/>
        <v>0</v>
      </c>
      <c r="C58" s="174"/>
      <c r="D58" s="174"/>
      <c r="E58" s="174"/>
      <c r="F58" s="173"/>
      <c r="G58" s="178"/>
      <c r="H58" s="177"/>
      <c r="I58" s="173"/>
      <c r="J58" s="176"/>
      <c r="K58" s="175"/>
      <c r="L58" s="419"/>
      <c r="M58" s="419"/>
      <c r="N58" s="418"/>
    </row>
    <row r="59" spans="1:14" ht="31.5" x14ac:dyDescent="0.25">
      <c r="A59" s="180" t="s">
        <v>258</v>
      </c>
      <c r="B59" s="177">
        <f t="shared" si="1"/>
        <v>0</v>
      </c>
      <c r="C59" s="174"/>
      <c r="D59" s="174"/>
      <c r="E59" s="174"/>
      <c r="F59" s="173"/>
      <c r="G59" s="178"/>
      <c r="H59" s="177"/>
      <c r="I59" s="173"/>
      <c r="J59" s="176"/>
      <c r="K59" s="175"/>
      <c r="L59" s="419"/>
      <c r="M59" s="419"/>
      <c r="N59" s="418"/>
    </row>
    <row r="60" spans="1:14" ht="15.75" x14ac:dyDescent="0.25">
      <c r="A60" s="180" t="s">
        <v>257</v>
      </c>
      <c r="B60" s="177">
        <f t="shared" si="1"/>
        <v>0</v>
      </c>
      <c r="C60" s="174"/>
      <c r="D60" s="174"/>
      <c r="E60" s="174"/>
      <c r="F60" s="173"/>
      <c r="G60" s="178"/>
      <c r="H60" s="177"/>
      <c r="I60" s="173"/>
      <c r="J60" s="176"/>
      <c r="K60" s="175"/>
      <c r="L60" s="419"/>
      <c r="M60" s="419"/>
      <c r="N60" s="418"/>
    </row>
    <row r="61" spans="1:14" ht="15.75" x14ac:dyDescent="0.25">
      <c r="A61" s="180" t="s">
        <v>256</v>
      </c>
      <c r="B61" s="177">
        <f t="shared" si="1"/>
        <v>0</v>
      </c>
      <c r="C61" s="174"/>
      <c r="D61" s="174"/>
      <c r="E61" s="174"/>
      <c r="F61" s="173"/>
      <c r="G61" s="178"/>
      <c r="H61" s="177"/>
      <c r="I61" s="173"/>
      <c r="J61" s="176"/>
      <c r="K61" s="175"/>
      <c r="L61" s="419"/>
      <c r="M61" s="419"/>
      <c r="N61" s="418"/>
    </row>
    <row r="62" spans="1:14" ht="31.5" x14ac:dyDescent="0.25">
      <c r="A62" s="180" t="s">
        <v>255</v>
      </c>
      <c r="B62" s="177">
        <f t="shared" si="1"/>
        <v>0</v>
      </c>
      <c r="C62" s="174"/>
      <c r="D62" s="174"/>
      <c r="E62" s="174"/>
      <c r="F62" s="173"/>
      <c r="G62" s="178"/>
      <c r="H62" s="177"/>
      <c r="I62" s="173"/>
      <c r="J62" s="176"/>
      <c r="K62" s="175"/>
      <c r="L62" s="419"/>
      <c r="M62" s="419"/>
      <c r="N62" s="418"/>
    </row>
    <row r="63" spans="1:14" ht="15.75" x14ac:dyDescent="0.25">
      <c r="A63" s="180" t="s">
        <v>254</v>
      </c>
      <c r="B63" s="177">
        <f t="shared" si="1"/>
        <v>0</v>
      </c>
      <c r="C63" s="174"/>
      <c r="D63" s="174"/>
      <c r="E63" s="174"/>
      <c r="F63" s="173"/>
      <c r="G63" s="178"/>
      <c r="H63" s="177"/>
      <c r="I63" s="173"/>
      <c r="J63" s="176"/>
      <c r="K63" s="175"/>
      <c r="L63" s="419"/>
      <c r="M63" s="419"/>
      <c r="N63" s="418"/>
    </row>
    <row r="64" spans="1:14" ht="15.75" x14ac:dyDescent="0.25">
      <c r="A64" s="180" t="s">
        <v>253</v>
      </c>
      <c r="B64" s="177">
        <f t="shared" si="1"/>
        <v>0</v>
      </c>
      <c r="C64" s="174"/>
      <c r="D64" s="174"/>
      <c r="E64" s="174"/>
      <c r="F64" s="173"/>
      <c r="G64" s="178"/>
      <c r="H64" s="177"/>
      <c r="I64" s="173"/>
      <c r="J64" s="176"/>
      <c r="K64" s="175"/>
      <c r="L64" s="419"/>
      <c r="M64" s="419"/>
      <c r="N64" s="418"/>
    </row>
    <row r="65" spans="1:14" ht="15.75" x14ac:dyDescent="0.25">
      <c r="A65" s="180" t="s">
        <v>252</v>
      </c>
      <c r="B65" s="177">
        <f t="shared" si="1"/>
        <v>0</v>
      </c>
      <c r="C65" s="174"/>
      <c r="D65" s="174"/>
      <c r="E65" s="174"/>
      <c r="F65" s="173"/>
      <c r="G65" s="178"/>
      <c r="H65" s="177"/>
      <c r="I65" s="173"/>
      <c r="J65" s="176"/>
      <c r="K65" s="175"/>
      <c r="L65" s="419"/>
      <c r="M65" s="419"/>
      <c r="N65" s="418"/>
    </row>
    <row r="66" spans="1:14" ht="15.75" x14ac:dyDescent="0.25">
      <c r="A66" s="180" t="s">
        <v>251</v>
      </c>
      <c r="B66" s="177">
        <f t="shared" si="1"/>
        <v>1414</v>
      </c>
      <c r="C66" s="174"/>
      <c r="D66" s="174"/>
      <c r="E66" s="174"/>
      <c r="F66" s="173">
        <v>1414</v>
      </c>
      <c r="G66" s="178"/>
      <c r="H66" s="177">
        <v>3</v>
      </c>
      <c r="I66" s="173"/>
      <c r="J66" s="176"/>
      <c r="K66" s="175"/>
      <c r="L66" s="419"/>
      <c r="M66" s="419"/>
      <c r="N66" s="418"/>
    </row>
    <row r="67" spans="1:14" ht="15.75" x14ac:dyDescent="0.25">
      <c r="A67" s="180" t="s">
        <v>250</v>
      </c>
      <c r="B67" s="177">
        <f t="shared" si="1"/>
        <v>0</v>
      </c>
      <c r="C67" s="174"/>
      <c r="D67" s="174"/>
      <c r="E67" s="174"/>
      <c r="F67" s="173"/>
      <c r="G67" s="178"/>
      <c r="H67" s="177"/>
      <c r="I67" s="173"/>
      <c r="J67" s="501">
        <f>ROUND(((B67+G67)*4)+H67*9.4,2)</f>
        <v>0</v>
      </c>
      <c r="K67" s="175"/>
      <c r="L67" s="419"/>
      <c r="M67" s="419"/>
      <c r="N67" s="418"/>
    </row>
    <row r="68" spans="1:14" ht="15.75" x14ac:dyDescent="0.25">
      <c r="A68" s="180" t="s">
        <v>249</v>
      </c>
      <c r="B68" s="177">
        <f t="shared" si="1"/>
        <v>0</v>
      </c>
      <c r="C68" s="174"/>
      <c r="D68" s="174"/>
      <c r="E68" s="174"/>
      <c r="F68" s="173"/>
      <c r="G68" s="178"/>
      <c r="H68" s="177"/>
      <c r="I68" s="173"/>
      <c r="J68" s="176"/>
      <c r="K68" s="175"/>
      <c r="L68" s="419"/>
      <c r="M68" s="419"/>
      <c r="N68" s="418"/>
    </row>
    <row r="69" spans="1:14" ht="16.5" thickBot="1" x14ac:dyDescent="0.3">
      <c r="A69" s="172" t="s">
        <v>248</v>
      </c>
      <c r="B69" s="169">
        <f t="shared" si="1"/>
        <v>0</v>
      </c>
      <c r="C69" s="166"/>
      <c r="D69" s="166"/>
      <c r="E69" s="166"/>
      <c r="F69" s="165"/>
      <c r="G69" s="170"/>
      <c r="H69" s="169"/>
      <c r="I69" s="165"/>
      <c r="J69" s="168"/>
      <c r="K69" s="167"/>
      <c r="L69" s="416"/>
      <c r="M69" s="416"/>
      <c r="N69" s="415"/>
    </row>
    <row r="70" spans="1:14" ht="16.5" thickBot="1" x14ac:dyDescent="0.3">
      <c r="A70" s="414" t="s">
        <v>326</v>
      </c>
      <c r="B70" s="161">
        <f t="shared" ref="B70:N70" si="2">SUM(B7:B69)</f>
        <v>50720</v>
      </c>
      <c r="C70" s="158">
        <f t="shared" si="2"/>
        <v>0</v>
      </c>
      <c r="D70" s="158">
        <f t="shared" si="2"/>
        <v>0</v>
      </c>
      <c r="E70" s="158">
        <f t="shared" si="2"/>
        <v>0</v>
      </c>
      <c r="F70" s="157">
        <f t="shared" si="2"/>
        <v>50720</v>
      </c>
      <c r="G70" s="162">
        <f t="shared" si="2"/>
        <v>0</v>
      </c>
      <c r="H70" s="161">
        <f t="shared" si="2"/>
        <v>14412</v>
      </c>
      <c r="I70" s="157">
        <f t="shared" si="2"/>
        <v>0</v>
      </c>
      <c r="J70" s="160">
        <f t="shared" si="2"/>
        <v>0</v>
      </c>
      <c r="K70" s="159">
        <f t="shared" si="2"/>
        <v>0</v>
      </c>
      <c r="L70" s="158">
        <f t="shared" si="2"/>
        <v>0</v>
      </c>
      <c r="M70" s="158">
        <f t="shared" si="2"/>
        <v>0</v>
      </c>
      <c r="N70" s="157">
        <f t="shared" si="2"/>
        <v>0</v>
      </c>
    </row>
    <row r="71" spans="1:14" x14ac:dyDescent="0.25">
      <c r="A71" s="413"/>
      <c r="B71" s="413"/>
      <c r="C71" s="413"/>
      <c r="D71" s="413"/>
      <c r="E71" s="413"/>
      <c r="F71" s="413"/>
      <c r="G71" s="413"/>
      <c r="H71" s="413">
        <v>14352</v>
      </c>
      <c r="I71" s="413"/>
      <c r="J71" s="413"/>
      <c r="K71" s="413"/>
      <c r="L71" s="413"/>
      <c r="M71" s="413"/>
      <c r="N71" s="413"/>
    </row>
    <row r="72" spans="1:14" ht="15.75" x14ac:dyDescent="0.25">
      <c r="A72" s="410" t="s">
        <v>247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topLeftCell="A46"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112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112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481" t="s">
        <v>383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189" t="s">
        <v>310</v>
      </c>
      <c r="B7" s="186">
        <f t="shared" ref="B7:B38" si="0">C7+D7+F7</f>
        <v>10</v>
      </c>
      <c r="C7" s="435"/>
      <c r="D7" s="435"/>
      <c r="E7" s="435"/>
      <c r="F7" s="182">
        <v>10</v>
      </c>
      <c r="G7" s="434"/>
      <c r="H7" s="433">
        <v>36</v>
      </c>
      <c r="I7" s="432"/>
      <c r="J7" s="185"/>
      <c r="K7" s="440"/>
      <c r="L7" s="439"/>
      <c r="M7" s="439"/>
      <c r="N7" s="438"/>
    </row>
    <row r="8" spans="1:14" ht="15.75" x14ac:dyDescent="0.25">
      <c r="A8" s="180" t="s">
        <v>309</v>
      </c>
      <c r="B8" s="177">
        <f t="shared" si="0"/>
        <v>0</v>
      </c>
      <c r="C8" s="424"/>
      <c r="D8" s="424"/>
      <c r="E8" s="424"/>
      <c r="F8" s="173"/>
      <c r="G8" s="423"/>
      <c r="H8" s="422"/>
      <c r="I8" s="421"/>
      <c r="J8" s="176"/>
      <c r="K8" s="420"/>
      <c r="L8" s="419"/>
      <c r="M8" s="419"/>
      <c r="N8" s="418"/>
    </row>
    <row r="9" spans="1:14" ht="15.75" x14ac:dyDescent="0.25">
      <c r="A9" s="180" t="s">
        <v>308</v>
      </c>
      <c r="B9" s="177">
        <f t="shared" si="0"/>
        <v>0</v>
      </c>
      <c r="C9" s="424"/>
      <c r="D9" s="424"/>
      <c r="E9" s="424"/>
      <c r="F9" s="173"/>
      <c r="G9" s="423"/>
      <c r="H9" s="422"/>
      <c r="I9" s="421"/>
      <c r="J9" s="176"/>
      <c r="K9" s="420"/>
      <c r="L9" s="419"/>
      <c r="M9" s="419"/>
      <c r="N9" s="418"/>
    </row>
    <row r="10" spans="1:14" ht="15.75" x14ac:dyDescent="0.25">
      <c r="A10" s="180" t="s">
        <v>307</v>
      </c>
      <c r="B10" s="177">
        <f t="shared" si="0"/>
        <v>0</v>
      </c>
      <c r="C10" s="424"/>
      <c r="D10" s="424"/>
      <c r="E10" s="424"/>
      <c r="F10" s="173"/>
      <c r="G10" s="423"/>
      <c r="H10" s="422"/>
      <c r="I10" s="421"/>
      <c r="J10" s="176"/>
      <c r="K10" s="420"/>
      <c r="L10" s="419"/>
      <c r="M10" s="419"/>
      <c r="N10" s="418"/>
    </row>
    <row r="11" spans="1:14" ht="15.75" x14ac:dyDescent="0.25">
      <c r="A11" s="180" t="s">
        <v>306</v>
      </c>
      <c r="B11" s="177">
        <f t="shared" si="0"/>
        <v>0</v>
      </c>
      <c r="C11" s="424"/>
      <c r="D11" s="424"/>
      <c r="E11" s="424"/>
      <c r="F11" s="173"/>
      <c r="G11" s="423"/>
      <c r="H11" s="422"/>
      <c r="I11" s="421"/>
      <c r="J11" s="176"/>
      <c r="K11" s="420"/>
      <c r="L11" s="419"/>
      <c r="M11" s="419"/>
      <c r="N11" s="418"/>
    </row>
    <row r="12" spans="1:14" ht="15.75" x14ac:dyDescent="0.25">
      <c r="A12" s="180" t="s">
        <v>305</v>
      </c>
      <c r="B12" s="177">
        <f t="shared" si="0"/>
        <v>0</v>
      </c>
      <c r="C12" s="424"/>
      <c r="D12" s="424"/>
      <c r="E12" s="424"/>
      <c r="F12" s="173"/>
      <c r="G12" s="423"/>
      <c r="H12" s="422"/>
      <c r="I12" s="421"/>
      <c r="J12" s="176"/>
      <c r="K12" s="420"/>
      <c r="L12" s="419"/>
      <c r="M12" s="419"/>
      <c r="N12" s="418"/>
    </row>
    <row r="13" spans="1:14" ht="15.75" x14ac:dyDescent="0.25">
      <c r="A13" s="180" t="s">
        <v>304</v>
      </c>
      <c r="B13" s="177">
        <f t="shared" si="0"/>
        <v>0</v>
      </c>
      <c r="C13" s="424"/>
      <c r="D13" s="424"/>
      <c r="E13" s="424"/>
      <c r="F13" s="173"/>
      <c r="G13" s="423"/>
      <c r="H13" s="422"/>
      <c r="I13" s="421"/>
      <c r="J13" s="176"/>
      <c r="K13" s="420"/>
      <c r="L13" s="419"/>
      <c r="M13" s="419"/>
      <c r="N13" s="418"/>
    </row>
    <row r="14" spans="1:14" ht="15.75" x14ac:dyDescent="0.25">
      <c r="A14" s="180" t="s">
        <v>303</v>
      </c>
      <c r="B14" s="177">
        <f t="shared" si="0"/>
        <v>0</v>
      </c>
      <c r="C14" s="424"/>
      <c r="D14" s="424"/>
      <c r="E14" s="424"/>
      <c r="F14" s="173"/>
      <c r="G14" s="423"/>
      <c r="H14" s="422"/>
      <c r="I14" s="421"/>
      <c r="J14" s="176"/>
      <c r="K14" s="420"/>
      <c r="L14" s="419"/>
      <c r="M14" s="419"/>
      <c r="N14" s="418"/>
    </row>
    <row r="15" spans="1:14" ht="15.75" x14ac:dyDescent="0.25">
      <c r="A15" s="180" t="s">
        <v>302</v>
      </c>
      <c r="B15" s="177">
        <f t="shared" si="0"/>
        <v>0</v>
      </c>
      <c r="C15" s="424"/>
      <c r="D15" s="424"/>
      <c r="E15" s="424"/>
      <c r="F15" s="173"/>
      <c r="G15" s="423"/>
      <c r="H15" s="422"/>
      <c r="I15" s="421"/>
      <c r="J15" s="176"/>
      <c r="K15" s="420"/>
      <c r="L15" s="419"/>
      <c r="M15" s="419"/>
      <c r="N15" s="418"/>
    </row>
    <row r="16" spans="1:14" ht="15.75" x14ac:dyDescent="0.25">
      <c r="A16" s="180" t="s">
        <v>301</v>
      </c>
      <c r="B16" s="177">
        <f t="shared" si="0"/>
        <v>0</v>
      </c>
      <c r="C16" s="424"/>
      <c r="D16" s="424"/>
      <c r="E16" s="424"/>
      <c r="F16" s="173"/>
      <c r="G16" s="423"/>
      <c r="H16" s="422"/>
      <c r="I16" s="421"/>
      <c r="J16" s="176"/>
      <c r="K16" s="420"/>
      <c r="L16" s="419"/>
      <c r="M16" s="419"/>
      <c r="N16" s="418"/>
    </row>
    <row r="17" spans="1:14" ht="15.75" x14ac:dyDescent="0.25">
      <c r="A17" s="180" t="s">
        <v>300</v>
      </c>
      <c r="B17" s="177">
        <f t="shared" si="0"/>
        <v>0</v>
      </c>
      <c r="C17" s="424"/>
      <c r="D17" s="424"/>
      <c r="E17" s="424"/>
      <c r="F17" s="173"/>
      <c r="G17" s="423"/>
      <c r="H17" s="422"/>
      <c r="I17" s="421"/>
      <c r="J17" s="176"/>
      <c r="K17" s="420"/>
      <c r="L17" s="419"/>
      <c r="M17" s="419"/>
      <c r="N17" s="418"/>
    </row>
    <row r="18" spans="1:14" ht="15.75" x14ac:dyDescent="0.25">
      <c r="A18" s="180" t="s">
        <v>299</v>
      </c>
      <c r="B18" s="177">
        <f t="shared" si="0"/>
        <v>90</v>
      </c>
      <c r="C18" s="424"/>
      <c r="D18" s="424"/>
      <c r="E18" s="424"/>
      <c r="F18" s="173">
        <v>90</v>
      </c>
      <c r="G18" s="423"/>
      <c r="H18" s="422">
        <v>96</v>
      </c>
      <c r="I18" s="421"/>
      <c r="J18" s="176"/>
      <c r="K18" s="420"/>
      <c r="L18" s="419"/>
      <c r="M18" s="419"/>
      <c r="N18" s="418"/>
    </row>
    <row r="19" spans="1:14" ht="15.75" x14ac:dyDescent="0.25">
      <c r="A19" s="180" t="s">
        <v>298</v>
      </c>
      <c r="B19" s="177">
        <f t="shared" si="0"/>
        <v>0</v>
      </c>
      <c r="C19" s="424"/>
      <c r="D19" s="424"/>
      <c r="E19" s="424"/>
      <c r="F19" s="173"/>
      <c r="G19" s="423"/>
      <c r="H19" s="422"/>
      <c r="I19" s="421"/>
      <c r="J19" s="176"/>
      <c r="K19" s="420"/>
      <c r="L19" s="419"/>
      <c r="M19" s="419"/>
      <c r="N19" s="418"/>
    </row>
    <row r="20" spans="1:14" ht="15.75" x14ac:dyDescent="0.25">
      <c r="A20" s="180" t="s">
        <v>297</v>
      </c>
      <c r="B20" s="177">
        <f t="shared" si="0"/>
        <v>0</v>
      </c>
      <c r="C20" s="424"/>
      <c r="D20" s="424"/>
      <c r="E20" s="424"/>
      <c r="F20" s="173"/>
      <c r="G20" s="423"/>
      <c r="H20" s="422"/>
      <c r="I20" s="421"/>
      <c r="J20" s="176"/>
      <c r="K20" s="420"/>
      <c r="L20" s="419"/>
      <c r="M20" s="419"/>
      <c r="N20" s="418"/>
    </row>
    <row r="21" spans="1:14" ht="15.75" x14ac:dyDescent="0.25">
      <c r="A21" s="180" t="s">
        <v>296</v>
      </c>
      <c r="B21" s="177">
        <f t="shared" si="0"/>
        <v>185</v>
      </c>
      <c r="C21" s="424"/>
      <c r="D21" s="424"/>
      <c r="E21" s="424"/>
      <c r="F21" s="173">
        <v>185</v>
      </c>
      <c r="G21" s="423"/>
      <c r="H21" s="422">
        <v>140</v>
      </c>
      <c r="I21" s="421"/>
      <c r="J21" s="176"/>
      <c r="K21" s="420"/>
      <c r="L21" s="419"/>
      <c r="M21" s="419"/>
      <c r="N21" s="418"/>
    </row>
    <row r="22" spans="1:14" ht="31.5" x14ac:dyDescent="0.25">
      <c r="A22" s="180" t="s">
        <v>295</v>
      </c>
      <c r="B22" s="177">
        <f t="shared" si="0"/>
        <v>0</v>
      </c>
      <c r="C22" s="424"/>
      <c r="D22" s="424"/>
      <c r="E22" s="424"/>
      <c r="F22" s="173"/>
      <c r="G22" s="423"/>
      <c r="H22" s="422"/>
      <c r="I22" s="421">
        <v>150</v>
      </c>
      <c r="J22" s="176"/>
      <c r="K22" s="420"/>
      <c r="L22" s="419"/>
      <c r="M22" s="419"/>
      <c r="N22" s="418"/>
    </row>
    <row r="23" spans="1:14" ht="15.75" x14ac:dyDescent="0.25">
      <c r="A23" s="180" t="s">
        <v>294</v>
      </c>
      <c r="B23" s="177">
        <f t="shared" si="0"/>
        <v>0</v>
      </c>
      <c r="C23" s="424"/>
      <c r="D23" s="424"/>
      <c r="E23" s="424"/>
      <c r="F23" s="173"/>
      <c r="G23" s="423"/>
      <c r="H23" s="422"/>
      <c r="I23" s="421"/>
      <c r="J23" s="176"/>
      <c r="K23" s="420"/>
      <c r="L23" s="419"/>
      <c r="M23" s="419"/>
      <c r="N23" s="418"/>
    </row>
    <row r="24" spans="1:14" ht="15.75" x14ac:dyDescent="0.25">
      <c r="A24" s="180" t="s">
        <v>293</v>
      </c>
      <c r="B24" s="177">
        <f t="shared" si="0"/>
        <v>0</v>
      </c>
      <c r="C24" s="424"/>
      <c r="D24" s="424"/>
      <c r="E24" s="424"/>
      <c r="F24" s="173"/>
      <c r="G24" s="423"/>
      <c r="H24" s="422"/>
      <c r="I24" s="421"/>
      <c r="J24" s="176"/>
      <c r="K24" s="420"/>
      <c r="L24" s="419"/>
      <c r="M24" s="419"/>
      <c r="N24" s="418"/>
    </row>
    <row r="25" spans="1:14" ht="31.5" x14ac:dyDescent="0.25">
      <c r="A25" s="180" t="s">
        <v>292</v>
      </c>
      <c r="B25" s="177">
        <f t="shared" si="0"/>
        <v>0</v>
      </c>
      <c r="C25" s="424"/>
      <c r="D25" s="424"/>
      <c r="E25" s="424"/>
      <c r="F25" s="173"/>
      <c r="G25" s="423"/>
      <c r="H25" s="422"/>
      <c r="I25" s="421"/>
      <c r="J25" s="176"/>
      <c r="K25" s="420"/>
      <c r="L25" s="419"/>
      <c r="M25" s="419"/>
      <c r="N25" s="418"/>
    </row>
    <row r="26" spans="1:14" ht="15.75" x14ac:dyDescent="0.25">
      <c r="A26" s="180" t="s">
        <v>291</v>
      </c>
      <c r="B26" s="177">
        <f t="shared" si="0"/>
        <v>0</v>
      </c>
      <c r="C26" s="424"/>
      <c r="D26" s="424"/>
      <c r="E26" s="424"/>
      <c r="F26" s="173"/>
      <c r="G26" s="423"/>
      <c r="H26" s="422"/>
      <c r="I26" s="421"/>
      <c r="J26" s="176"/>
      <c r="K26" s="420"/>
      <c r="L26" s="419"/>
      <c r="M26" s="419"/>
      <c r="N26" s="418"/>
    </row>
    <row r="27" spans="1:14" ht="15.75" x14ac:dyDescent="0.25">
      <c r="A27" s="180" t="s">
        <v>290</v>
      </c>
      <c r="B27" s="177">
        <f t="shared" si="0"/>
        <v>0</v>
      </c>
      <c r="C27" s="424"/>
      <c r="D27" s="424"/>
      <c r="E27" s="424"/>
      <c r="F27" s="173"/>
      <c r="G27" s="423"/>
      <c r="H27" s="422"/>
      <c r="I27" s="421"/>
      <c r="J27" s="176"/>
      <c r="K27" s="420"/>
      <c r="L27" s="419"/>
      <c r="M27" s="419"/>
      <c r="N27" s="418"/>
    </row>
    <row r="28" spans="1:14" ht="15.75" x14ac:dyDescent="0.25">
      <c r="A28" s="180" t="s">
        <v>289</v>
      </c>
      <c r="B28" s="177">
        <f t="shared" si="0"/>
        <v>0</v>
      </c>
      <c r="C28" s="424"/>
      <c r="D28" s="424"/>
      <c r="E28" s="424"/>
      <c r="F28" s="173"/>
      <c r="G28" s="423"/>
      <c r="H28" s="422"/>
      <c r="I28" s="421"/>
      <c r="J28" s="176"/>
      <c r="K28" s="420"/>
      <c r="L28" s="419"/>
      <c r="M28" s="419"/>
      <c r="N28" s="418"/>
    </row>
    <row r="29" spans="1:14" ht="15.75" x14ac:dyDescent="0.25">
      <c r="A29" s="180" t="s">
        <v>288</v>
      </c>
      <c r="B29" s="177">
        <f t="shared" si="0"/>
        <v>0</v>
      </c>
      <c r="C29" s="424"/>
      <c r="D29" s="424"/>
      <c r="E29" s="424"/>
      <c r="F29" s="173"/>
      <c r="G29" s="423"/>
      <c r="H29" s="422"/>
      <c r="I29" s="421"/>
      <c r="J29" s="176"/>
      <c r="K29" s="420"/>
      <c r="L29" s="419"/>
      <c r="M29" s="419"/>
      <c r="N29" s="418"/>
    </row>
    <row r="30" spans="1:14" ht="15.75" x14ac:dyDescent="0.25">
      <c r="A30" s="180" t="s">
        <v>287</v>
      </c>
      <c r="B30" s="177">
        <f t="shared" si="0"/>
        <v>0</v>
      </c>
      <c r="C30" s="424"/>
      <c r="D30" s="424"/>
      <c r="E30" s="424"/>
      <c r="F30" s="173"/>
      <c r="G30" s="423"/>
      <c r="H30" s="422"/>
      <c r="I30" s="421"/>
      <c r="J30" s="176"/>
      <c r="K30" s="420"/>
      <c r="L30" s="419"/>
      <c r="M30" s="419"/>
      <c r="N30" s="418"/>
    </row>
    <row r="31" spans="1:14" ht="15.75" x14ac:dyDescent="0.25">
      <c r="A31" s="180" t="s">
        <v>286</v>
      </c>
      <c r="B31" s="177">
        <f t="shared" si="0"/>
        <v>0</v>
      </c>
      <c r="C31" s="424"/>
      <c r="D31" s="424"/>
      <c r="E31" s="424"/>
      <c r="F31" s="173"/>
      <c r="G31" s="423"/>
      <c r="H31" s="422"/>
      <c r="I31" s="421"/>
      <c r="J31" s="176"/>
      <c r="K31" s="420"/>
      <c r="L31" s="419"/>
      <c r="M31" s="419"/>
      <c r="N31" s="418"/>
    </row>
    <row r="32" spans="1:14" ht="15.75" x14ac:dyDescent="0.25">
      <c r="A32" s="180" t="s">
        <v>285</v>
      </c>
      <c r="B32" s="177">
        <f t="shared" si="0"/>
        <v>0</v>
      </c>
      <c r="C32" s="424"/>
      <c r="D32" s="424"/>
      <c r="E32" s="424"/>
      <c r="F32" s="173"/>
      <c r="G32" s="423"/>
      <c r="H32" s="422"/>
      <c r="I32" s="421"/>
      <c r="J32" s="176"/>
      <c r="K32" s="420"/>
      <c r="L32" s="419"/>
      <c r="M32" s="419"/>
      <c r="N32" s="418"/>
    </row>
    <row r="33" spans="1:14" ht="15.75" x14ac:dyDescent="0.25">
      <c r="A33" s="180" t="s">
        <v>284</v>
      </c>
      <c r="B33" s="177">
        <f t="shared" si="0"/>
        <v>0</v>
      </c>
      <c r="C33" s="424"/>
      <c r="D33" s="424"/>
      <c r="E33" s="424"/>
      <c r="F33" s="173"/>
      <c r="G33" s="423"/>
      <c r="H33" s="422"/>
      <c r="I33" s="421"/>
      <c r="J33" s="176"/>
      <c r="K33" s="420"/>
      <c r="L33" s="419"/>
      <c r="M33" s="419"/>
      <c r="N33" s="418"/>
    </row>
    <row r="34" spans="1:14" ht="15.75" x14ac:dyDescent="0.25">
      <c r="A34" s="180" t="s">
        <v>283</v>
      </c>
      <c r="B34" s="177">
        <f t="shared" si="0"/>
        <v>0</v>
      </c>
      <c r="C34" s="424"/>
      <c r="D34" s="424"/>
      <c r="E34" s="424"/>
      <c r="F34" s="173"/>
      <c r="G34" s="423"/>
      <c r="H34" s="422"/>
      <c r="I34" s="421"/>
      <c r="J34" s="176"/>
      <c r="K34" s="420"/>
      <c r="L34" s="419"/>
      <c r="M34" s="419"/>
      <c r="N34" s="418"/>
    </row>
    <row r="35" spans="1:14" ht="31.5" x14ac:dyDescent="0.25">
      <c r="A35" s="180" t="s">
        <v>282</v>
      </c>
      <c r="B35" s="177">
        <f t="shared" si="0"/>
        <v>0</v>
      </c>
      <c r="C35" s="424"/>
      <c r="D35" s="424"/>
      <c r="E35" s="424"/>
      <c r="F35" s="173"/>
      <c r="G35" s="423"/>
      <c r="H35" s="422"/>
      <c r="I35" s="421"/>
      <c r="J35" s="176"/>
      <c r="K35" s="420"/>
      <c r="L35" s="419"/>
      <c r="M35" s="419"/>
      <c r="N35" s="418"/>
    </row>
    <row r="36" spans="1:14" ht="15.75" x14ac:dyDescent="0.25">
      <c r="A36" s="180" t="s">
        <v>281</v>
      </c>
      <c r="B36" s="177">
        <f t="shared" si="0"/>
        <v>0</v>
      </c>
      <c r="C36" s="424"/>
      <c r="D36" s="424"/>
      <c r="E36" s="424"/>
      <c r="F36" s="173"/>
      <c r="G36" s="423"/>
      <c r="H36" s="422"/>
      <c r="I36" s="421"/>
      <c r="J36" s="181"/>
      <c r="K36" s="420"/>
      <c r="L36" s="419"/>
      <c r="M36" s="419"/>
      <c r="N36" s="418"/>
    </row>
    <row r="37" spans="1:14" ht="15.75" x14ac:dyDescent="0.25">
      <c r="A37" s="180" t="s">
        <v>280</v>
      </c>
      <c r="B37" s="177">
        <f t="shared" si="0"/>
        <v>0</v>
      </c>
      <c r="C37" s="424"/>
      <c r="D37" s="424"/>
      <c r="E37" s="424"/>
      <c r="F37" s="173"/>
      <c r="G37" s="423"/>
      <c r="H37" s="422"/>
      <c r="I37" s="421"/>
      <c r="J37" s="181"/>
      <c r="K37" s="420"/>
      <c r="L37" s="419"/>
      <c r="M37" s="419"/>
      <c r="N37" s="418"/>
    </row>
    <row r="38" spans="1:14" ht="15.75" x14ac:dyDescent="0.25">
      <c r="A38" s="180" t="s">
        <v>279</v>
      </c>
      <c r="B38" s="177">
        <f t="shared" si="0"/>
        <v>0</v>
      </c>
      <c r="C38" s="424"/>
      <c r="D38" s="424"/>
      <c r="E38" s="424"/>
      <c r="F38" s="173"/>
      <c r="G38" s="423"/>
      <c r="H38" s="422"/>
      <c r="I38" s="421"/>
      <c r="J38" s="176"/>
      <c r="K38" s="420"/>
      <c r="L38" s="419"/>
      <c r="M38" s="419"/>
      <c r="N38" s="418"/>
    </row>
    <row r="39" spans="1:14" ht="15.75" x14ac:dyDescent="0.25">
      <c r="A39" s="180" t="s">
        <v>278</v>
      </c>
      <c r="B39" s="177">
        <f t="shared" ref="B39:B69" si="1">C39+D39+F39</f>
        <v>95</v>
      </c>
      <c r="C39" s="424"/>
      <c r="D39" s="424"/>
      <c r="E39" s="424"/>
      <c r="F39" s="173">
        <v>95</v>
      </c>
      <c r="G39" s="423"/>
      <c r="H39" s="422">
        <v>96</v>
      </c>
      <c r="I39" s="421"/>
      <c r="J39" s="176"/>
      <c r="K39" s="420"/>
      <c r="L39" s="419"/>
      <c r="M39" s="419"/>
      <c r="N39" s="418"/>
    </row>
    <row r="40" spans="1:14" ht="15.75" x14ac:dyDescent="0.25">
      <c r="A40" s="180" t="s">
        <v>277</v>
      </c>
      <c r="B40" s="177">
        <f t="shared" si="1"/>
        <v>0</v>
      </c>
      <c r="C40" s="424"/>
      <c r="D40" s="424"/>
      <c r="E40" s="424"/>
      <c r="F40" s="173"/>
      <c r="G40" s="423"/>
      <c r="H40" s="422"/>
      <c r="I40" s="421"/>
      <c r="J40" s="176"/>
      <c r="K40" s="420"/>
      <c r="L40" s="419"/>
      <c r="M40" s="419"/>
      <c r="N40" s="418"/>
    </row>
    <row r="41" spans="1:14" ht="15.75" x14ac:dyDescent="0.25">
      <c r="A41" s="180" t="s">
        <v>276</v>
      </c>
      <c r="B41" s="177">
        <f t="shared" si="1"/>
        <v>464</v>
      </c>
      <c r="C41" s="424">
        <v>84</v>
      </c>
      <c r="D41" s="424"/>
      <c r="E41" s="424"/>
      <c r="F41" s="173">
        <v>380</v>
      </c>
      <c r="G41" s="423">
        <v>25</v>
      </c>
      <c r="H41" s="422">
        <v>453</v>
      </c>
      <c r="I41" s="421"/>
      <c r="J41" s="176"/>
      <c r="K41" s="420"/>
      <c r="L41" s="419"/>
      <c r="M41" s="419"/>
      <c r="N41" s="418"/>
    </row>
    <row r="42" spans="1:14" ht="15.75" x14ac:dyDescent="0.25">
      <c r="A42" s="180" t="s">
        <v>275</v>
      </c>
      <c r="B42" s="177">
        <f t="shared" si="1"/>
        <v>0</v>
      </c>
      <c r="C42" s="424"/>
      <c r="D42" s="424"/>
      <c r="E42" s="424"/>
      <c r="F42" s="173"/>
      <c r="G42" s="423"/>
      <c r="H42" s="422"/>
      <c r="I42" s="421"/>
      <c r="J42" s="176"/>
      <c r="K42" s="420"/>
      <c r="L42" s="419"/>
      <c r="M42" s="419"/>
      <c r="N42" s="418"/>
    </row>
    <row r="43" spans="1:14" ht="31.5" x14ac:dyDescent="0.25">
      <c r="A43" s="180" t="s">
        <v>274</v>
      </c>
      <c r="B43" s="177">
        <f t="shared" si="1"/>
        <v>0</v>
      </c>
      <c r="C43" s="424"/>
      <c r="D43" s="424"/>
      <c r="E43" s="424"/>
      <c r="F43" s="173"/>
      <c r="G43" s="423"/>
      <c r="H43" s="422"/>
      <c r="I43" s="421"/>
      <c r="J43" s="176"/>
      <c r="K43" s="420"/>
      <c r="L43" s="419"/>
      <c r="M43" s="419"/>
      <c r="N43" s="418"/>
    </row>
    <row r="44" spans="1:14" ht="15.75" x14ac:dyDescent="0.25">
      <c r="A44" s="180" t="s">
        <v>273</v>
      </c>
      <c r="B44" s="177">
        <f t="shared" si="1"/>
        <v>0</v>
      </c>
      <c r="C44" s="424"/>
      <c r="D44" s="424"/>
      <c r="E44" s="424"/>
      <c r="F44" s="173"/>
      <c r="G44" s="423"/>
      <c r="H44" s="422"/>
      <c r="I44" s="421"/>
      <c r="J44" s="176"/>
      <c r="K44" s="420"/>
      <c r="L44" s="419"/>
      <c r="M44" s="419"/>
      <c r="N44" s="418"/>
    </row>
    <row r="45" spans="1:14" ht="31.5" x14ac:dyDescent="0.25">
      <c r="A45" s="180" t="s">
        <v>272</v>
      </c>
      <c r="B45" s="177">
        <f t="shared" si="1"/>
        <v>0</v>
      </c>
      <c r="C45" s="424"/>
      <c r="D45" s="424"/>
      <c r="E45" s="424"/>
      <c r="F45" s="173"/>
      <c r="G45" s="423"/>
      <c r="H45" s="422"/>
      <c r="I45" s="421"/>
      <c r="J45" s="176"/>
      <c r="K45" s="420"/>
      <c r="L45" s="419"/>
      <c r="M45" s="419"/>
      <c r="N45" s="418"/>
    </row>
    <row r="46" spans="1:14" ht="15.75" x14ac:dyDescent="0.25">
      <c r="A46" s="180" t="s">
        <v>271</v>
      </c>
      <c r="B46" s="177">
        <f t="shared" si="1"/>
        <v>0</v>
      </c>
      <c r="C46" s="424"/>
      <c r="D46" s="424"/>
      <c r="E46" s="424"/>
      <c r="F46" s="173"/>
      <c r="G46" s="423"/>
      <c r="H46" s="422"/>
      <c r="I46" s="421"/>
      <c r="J46" s="176"/>
      <c r="K46" s="420"/>
      <c r="L46" s="419"/>
      <c r="M46" s="419"/>
      <c r="N46" s="418"/>
    </row>
    <row r="47" spans="1:14" ht="31.5" x14ac:dyDescent="0.25">
      <c r="A47" s="180" t="s">
        <v>270</v>
      </c>
      <c r="B47" s="177">
        <f t="shared" si="1"/>
        <v>0</v>
      </c>
      <c r="C47" s="428"/>
      <c r="D47" s="428"/>
      <c r="E47" s="428"/>
      <c r="F47" s="173"/>
      <c r="G47" s="427"/>
      <c r="H47" s="426"/>
      <c r="I47" s="425"/>
      <c r="J47" s="176"/>
      <c r="K47" s="420"/>
      <c r="L47" s="419"/>
      <c r="M47" s="419"/>
      <c r="N47" s="418"/>
    </row>
    <row r="48" spans="1:14" ht="15.75" x14ac:dyDescent="0.25">
      <c r="A48" s="180" t="s">
        <v>269</v>
      </c>
      <c r="B48" s="177">
        <f t="shared" si="1"/>
        <v>0</v>
      </c>
      <c r="C48" s="428"/>
      <c r="D48" s="428"/>
      <c r="E48" s="428"/>
      <c r="F48" s="173"/>
      <c r="G48" s="427"/>
      <c r="H48" s="426"/>
      <c r="I48" s="425"/>
      <c r="J48" s="176"/>
      <c r="K48" s="420"/>
      <c r="L48" s="419"/>
      <c r="M48" s="419"/>
      <c r="N48" s="418"/>
    </row>
    <row r="49" spans="1:14" ht="15.75" x14ac:dyDescent="0.25">
      <c r="A49" s="180" t="s">
        <v>268</v>
      </c>
      <c r="B49" s="177">
        <f t="shared" si="1"/>
        <v>0</v>
      </c>
      <c r="C49" s="424"/>
      <c r="D49" s="424"/>
      <c r="E49" s="424"/>
      <c r="F49" s="173"/>
      <c r="G49" s="423"/>
      <c r="H49" s="422"/>
      <c r="I49" s="421"/>
      <c r="J49" s="176"/>
      <c r="K49" s="420"/>
      <c r="L49" s="419"/>
      <c r="M49" s="419"/>
      <c r="N49" s="418"/>
    </row>
    <row r="50" spans="1:14" ht="15.75" x14ac:dyDescent="0.25">
      <c r="A50" s="180" t="s">
        <v>267</v>
      </c>
      <c r="B50" s="177">
        <f t="shared" si="1"/>
        <v>0</v>
      </c>
      <c r="C50" s="424"/>
      <c r="D50" s="424"/>
      <c r="E50" s="424"/>
      <c r="F50" s="173"/>
      <c r="G50" s="423"/>
      <c r="H50" s="422"/>
      <c r="I50" s="421"/>
      <c r="J50" s="176"/>
      <c r="K50" s="420"/>
      <c r="L50" s="419"/>
      <c r="M50" s="419"/>
      <c r="N50" s="418"/>
    </row>
    <row r="51" spans="1:14" ht="15.75" x14ac:dyDescent="0.25">
      <c r="A51" s="180" t="s">
        <v>266</v>
      </c>
      <c r="B51" s="177">
        <f t="shared" si="1"/>
        <v>0</v>
      </c>
      <c r="C51" s="424"/>
      <c r="D51" s="424"/>
      <c r="E51" s="424"/>
      <c r="F51" s="173"/>
      <c r="G51" s="423"/>
      <c r="H51" s="422"/>
      <c r="I51" s="421"/>
      <c r="J51" s="176"/>
      <c r="K51" s="420"/>
      <c r="L51" s="419"/>
      <c r="M51" s="419"/>
      <c r="N51" s="418"/>
    </row>
    <row r="52" spans="1:14" ht="15.75" x14ac:dyDescent="0.25">
      <c r="A52" s="180" t="s">
        <v>265</v>
      </c>
      <c r="B52" s="177">
        <f t="shared" si="1"/>
        <v>0</v>
      </c>
      <c r="C52" s="424"/>
      <c r="D52" s="424"/>
      <c r="E52" s="424"/>
      <c r="F52" s="173"/>
      <c r="G52" s="423"/>
      <c r="H52" s="422"/>
      <c r="I52" s="421"/>
      <c r="J52" s="181">
        <f>ROUND(((B52+G52)*4)+H52*9.4,2)</f>
        <v>0</v>
      </c>
      <c r="K52" s="420"/>
      <c r="L52" s="419"/>
      <c r="M52" s="419"/>
      <c r="N52" s="418"/>
    </row>
    <row r="53" spans="1:14" ht="15.75" x14ac:dyDescent="0.25">
      <c r="A53" s="180" t="s">
        <v>264</v>
      </c>
      <c r="B53" s="177">
        <f t="shared" si="1"/>
        <v>30</v>
      </c>
      <c r="C53" s="174"/>
      <c r="D53" s="174"/>
      <c r="E53" s="174"/>
      <c r="F53" s="173">
        <v>30</v>
      </c>
      <c r="G53" s="178"/>
      <c r="H53" s="177">
        <v>76</v>
      </c>
      <c r="I53" s="173"/>
      <c r="J53" s="181">
        <f>ROUND(((B53+G53)*4)+H53*9.4,2)</f>
        <v>834.4</v>
      </c>
      <c r="K53" s="420"/>
      <c r="L53" s="419"/>
      <c r="M53" s="419"/>
      <c r="N53" s="418"/>
    </row>
    <row r="54" spans="1:14" ht="15.75" x14ac:dyDescent="0.25">
      <c r="A54" s="180" t="s">
        <v>263</v>
      </c>
      <c r="B54" s="177">
        <f t="shared" si="1"/>
        <v>70</v>
      </c>
      <c r="C54" s="174"/>
      <c r="D54" s="174"/>
      <c r="E54" s="174"/>
      <c r="F54" s="173">
        <v>70</v>
      </c>
      <c r="G54" s="178"/>
      <c r="H54" s="177">
        <v>215</v>
      </c>
      <c r="I54" s="173"/>
      <c r="J54" s="181">
        <f>ROUND(((B54+G54)*4)+H54*9.4,2)</f>
        <v>2301</v>
      </c>
      <c r="K54" s="420"/>
      <c r="L54" s="419"/>
      <c r="M54" s="419"/>
      <c r="N54" s="418"/>
    </row>
    <row r="55" spans="1:14" ht="15.75" x14ac:dyDescent="0.25">
      <c r="A55" s="180" t="s">
        <v>262</v>
      </c>
      <c r="B55" s="177">
        <f t="shared" si="1"/>
        <v>0</v>
      </c>
      <c r="C55" s="174"/>
      <c r="D55" s="174"/>
      <c r="E55" s="174"/>
      <c r="F55" s="173"/>
      <c r="G55" s="178"/>
      <c r="H55" s="177"/>
      <c r="I55" s="173"/>
      <c r="J55" s="181">
        <f>ROUND(((B55+G55)*4)+H55*9.4,2)</f>
        <v>0</v>
      </c>
      <c r="K55" s="420"/>
      <c r="L55" s="419"/>
      <c r="M55" s="419"/>
      <c r="N55" s="418"/>
    </row>
    <row r="56" spans="1:14" ht="15.75" x14ac:dyDescent="0.25">
      <c r="A56" s="180" t="s">
        <v>261</v>
      </c>
      <c r="B56" s="177">
        <f t="shared" si="1"/>
        <v>0</v>
      </c>
      <c r="C56" s="174"/>
      <c r="D56" s="174"/>
      <c r="E56" s="174"/>
      <c r="F56" s="173"/>
      <c r="G56" s="178"/>
      <c r="H56" s="177"/>
      <c r="I56" s="173"/>
      <c r="J56" s="176"/>
      <c r="K56" s="420"/>
      <c r="L56" s="419"/>
      <c r="M56" s="419"/>
      <c r="N56" s="418"/>
    </row>
    <row r="57" spans="1:14" ht="15.75" x14ac:dyDescent="0.25">
      <c r="A57" s="180" t="s">
        <v>260</v>
      </c>
      <c r="B57" s="177">
        <f t="shared" si="1"/>
        <v>0</v>
      </c>
      <c r="C57" s="174"/>
      <c r="D57" s="174"/>
      <c r="E57" s="174"/>
      <c r="F57" s="173"/>
      <c r="G57" s="178"/>
      <c r="H57" s="177"/>
      <c r="I57" s="173"/>
      <c r="J57" s="176"/>
      <c r="K57" s="420"/>
      <c r="L57" s="419"/>
      <c r="M57" s="419"/>
      <c r="N57" s="418"/>
    </row>
    <row r="58" spans="1:14" ht="15.75" x14ac:dyDescent="0.25">
      <c r="A58" s="180" t="s">
        <v>259</v>
      </c>
      <c r="B58" s="177">
        <f t="shared" si="1"/>
        <v>987</v>
      </c>
      <c r="C58" s="174">
        <v>50</v>
      </c>
      <c r="D58" s="174">
        <v>150</v>
      </c>
      <c r="E58" s="174">
        <v>34</v>
      </c>
      <c r="F58" s="173">
        <v>787</v>
      </c>
      <c r="G58" s="178">
        <v>70</v>
      </c>
      <c r="H58" s="177">
        <v>896</v>
      </c>
      <c r="I58" s="173"/>
      <c r="J58" s="176"/>
      <c r="K58" s="420"/>
      <c r="L58" s="419"/>
      <c r="M58" s="419"/>
      <c r="N58" s="418"/>
    </row>
    <row r="59" spans="1:14" ht="31.5" x14ac:dyDescent="0.25">
      <c r="A59" s="180" t="s">
        <v>258</v>
      </c>
      <c r="B59" s="177">
        <f t="shared" si="1"/>
        <v>0</v>
      </c>
      <c r="C59" s="174"/>
      <c r="D59" s="174"/>
      <c r="E59" s="174"/>
      <c r="F59" s="173"/>
      <c r="G59" s="178"/>
      <c r="H59" s="177"/>
      <c r="I59" s="173">
        <v>320</v>
      </c>
      <c r="J59" s="176"/>
      <c r="K59" s="420"/>
      <c r="L59" s="419"/>
      <c r="M59" s="419"/>
      <c r="N59" s="418"/>
    </row>
    <row r="60" spans="1:14" ht="15.75" x14ac:dyDescent="0.25">
      <c r="A60" s="180" t="s">
        <v>257</v>
      </c>
      <c r="B60" s="177">
        <f t="shared" si="1"/>
        <v>0</v>
      </c>
      <c r="C60" s="174"/>
      <c r="D60" s="174"/>
      <c r="E60" s="174"/>
      <c r="F60" s="173"/>
      <c r="G60" s="178"/>
      <c r="H60" s="177"/>
      <c r="I60" s="173"/>
      <c r="J60" s="176"/>
      <c r="K60" s="420"/>
      <c r="L60" s="419"/>
      <c r="M60" s="419"/>
      <c r="N60" s="418"/>
    </row>
    <row r="61" spans="1:14" ht="15.75" x14ac:dyDescent="0.25">
      <c r="A61" s="180" t="s">
        <v>256</v>
      </c>
      <c r="B61" s="177">
        <f t="shared" si="1"/>
        <v>0</v>
      </c>
      <c r="C61" s="174"/>
      <c r="D61" s="174"/>
      <c r="E61" s="174"/>
      <c r="F61" s="173"/>
      <c r="G61" s="178"/>
      <c r="H61" s="177"/>
      <c r="I61" s="173"/>
      <c r="J61" s="176"/>
      <c r="K61" s="420"/>
      <c r="L61" s="419"/>
      <c r="M61" s="419"/>
      <c r="N61" s="418"/>
    </row>
    <row r="62" spans="1:14" ht="31.5" x14ac:dyDescent="0.25">
      <c r="A62" s="180" t="s">
        <v>255</v>
      </c>
      <c r="B62" s="177">
        <f t="shared" si="1"/>
        <v>0</v>
      </c>
      <c r="C62" s="174"/>
      <c r="D62" s="174"/>
      <c r="E62" s="174"/>
      <c r="F62" s="173"/>
      <c r="G62" s="178"/>
      <c r="H62" s="177"/>
      <c r="I62" s="173"/>
      <c r="J62" s="176"/>
      <c r="K62" s="420"/>
      <c r="L62" s="419"/>
      <c r="M62" s="419"/>
      <c r="N62" s="418"/>
    </row>
    <row r="63" spans="1:14" ht="15.75" x14ac:dyDescent="0.25">
      <c r="A63" s="180" t="s">
        <v>254</v>
      </c>
      <c r="B63" s="177">
        <f t="shared" si="1"/>
        <v>0</v>
      </c>
      <c r="C63" s="174"/>
      <c r="D63" s="174"/>
      <c r="E63" s="174"/>
      <c r="F63" s="173"/>
      <c r="G63" s="178"/>
      <c r="H63" s="177"/>
      <c r="I63" s="173"/>
      <c r="J63" s="176"/>
      <c r="K63" s="420"/>
      <c r="L63" s="419"/>
      <c r="M63" s="419"/>
      <c r="N63" s="418"/>
    </row>
    <row r="64" spans="1:14" ht="15.75" x14ac:dyDescent="0.25">
      <c r="A64" s="180" t="s">
        <v>253</v>
      </c>
      <c r="B64" s="177">
        <f t="shared" si="1"/>
        <v>110</v>
      </c>
      <c r="C64" s="174"/>
      <c r="D64" s="174"/>
      <c r="E64" s="174"/>
      <c r="F64" s="173">
        <v>110</v>
      </c>
      <c r="G64" s="178"/>
      <c r="H64" s="177">
        <v>200</v>
      </c>
      <c r="I64" s="173"/>
      <c r="J64" s="176"/>
      <c r="K64" s="420"/>
      <c r="L64" s="419"/>
      <c r="M64" s="419"/>
      <c r="N64" s="418"/>
    </row>
    <row r="65" spans="1:14" ht="15.75" x14ac:dyDescent="0.25">
      <c r="A65" s="180" t="s">
        <v>252</v>
      </c>
      <c r="B65" s="177">
        <f t="shared" si="1"/>
        <v>0</v>
      </c>
      <c r="C65" s="174"/>
      <c r="D65" s="174"/>
      <c r="E65" s="174"/>
      <c r="F65" s="173"/>
      <c r="G65" s="178"/>
      <c r="H65" s="177"/>
      <c r="I65" s="173"/>
      <c r="J65" s="176"/>
      <c r="K65" s="420"/>
      <c r="L65" s="419"/>
      <c r="M65" s="419"/>
      <c r="N65" s="418"/>
    </row>
    <row r="66" spans="1:14" ht="15.75" x14ac:dyDescent="0.25">
      <c r="A66" s="180" t="s">
        <v>251</v>
      </c>
      <c r="B66" s="177">
        <f t="shared" si="1"/>
        <v>80</v>
      </c>
      <c r="C66" s="174"/>
      <c r="D66" s="174"/>
      <c r="E66" s="174"/>
      <c r="F66" s="173">
        <v>80</v>
      </c>
      <c r="G66" s="178"/>
      <c r="H66" s="177"/>
      <c r="I66" s="173"/>
      <c r="J66" s="176"/>
      <c r="K66" s="420"/>
      <c r="L66" s="419"/>
      <c r="M66" s="419"/>
      <c r="N66" s="418"/>
    </row>
    <row r="67" spans="1:14" ht="15.75" x14ac:dyDescent="0.25">
      <c r="A67" s="180" t="s">
        <v>250</v>
      </c>
      <c r="B67" s="177">
        <f t="shared" si="1"/>
        <v>0</v>
      </c>
      <c r="C67" s="174"/>
      <c r="D67" s="174"/>
      <c r="E67" s="174"/>
      <c r="F67" s="173"/>
      <c r="G67" s="178"/>
      <c r="H67" s="177"/>
      <c r="I67" s="173"/>
      <c r="J67" s="181">
        <f>ROUND(((B67+G67)*4)+H67*9.4,2)</f>
        <v>0</v>
      </c>
      <c r="K67" s="420"/>
      <c r="L67" s="419"/>
      <c r="M67" s="419"/>
      <c r="N67" s="418"/>
    </row>
    <row r="68" spans="1:14" ht="15.75" x14ac:dyDescent="0.25">
      <c r="A68" s="180" t="s">
        <v>249</v>
      </c>
      <c r="B68" s="177">
        <f t="shared" si="1"/>
        <v>335</v>
      </c>
      <c r="C68" s="174"/>
      <c r="D68" s="174"/>
      <c r="E68" s="174"/>
      <c r="F68" s="173">
        <v>335</v>
      </c>
      <c r="G68" s="178">
        <v>9</v>
      </c>
      <c r="H68" s="177">
        <v>133</v>
      </c>
      <c r="I68" s="173"/>
      <c r="J68" s="176"/>
      <c r="K68" s="420"/>
      <c r="L68" s="419"/>
      <c r="M68" s="419"/>
      <c r="N68" s="418"/>
    </row>
    <row r="69" spans="1:14" ht="16.5" thickBot="1" x14ac:dyDescent="0.3">
      <c r="A69" s="172" t="s">
        <v>248</v>
      </c>
      <c r="B69" s="169">
        <f t="shared" si="1"/>
        <v>6</v>
      </c>
      <c r="C69" s="166"/>
      <c r="D69" s="166"/>
      <c r="E69" s="166"/>
      <c r="F69" s="165">
        <v>6</v>
      </c>
      <c r="G69" s="170"/>
      <c r="H69" s="169"/>
      <c r="I69" s="165"/>
      <c r="J69" s="168"/>
      <c r="K69" s="417"/>
      <c r="L69" s="416"/>
      <c r="M69" s="416"/>
      <c r="N69" s="415"/>
    </row>
    <row r="70" spans="1:14" ht="16.5" thickBot="1" x14ac:dyDescent="0.3">
      <c r="A70" s="414" t="s">
        <v>326</v>
      </c>
      <c r="B70" s="161">
        <f t="shared" ref="B70:N70" si="2">SUM(B7:B69)</f>
        <v>2462</v>
      </c>
      <c r="C70" s="158">
        <f t="shared" si="2"/>
        <v>134</v>
      </c>
      <c r="D70" s="158">
        <f t="shared" si="2"/>
        <v>150</v>
      </c>
      <c r="E70" s="158">
        <f t="shared" si="2"/>
        <v>34</v>
      </c>
      <c r="F70" s="157">
        <f t="shared" si="2"/>
        <v>2178</v>
      </c>
      <c r="G70" s="162">
        <f t="shared" si="2"/>
        <v>104</v>
      </c>
      <c r="H70" s="161">
        <f t="shared" si="2"/>
        <v>2341</v>
      </c>
      <c r="I70" s="157">
        <f t="shared" si="2"/>
        <v>470</v>
      </c>
      <c r="J70" s="160">
        <f t="shared" si="2"/>
        <v>3135.4</v>
      </c>
      <c r="K70" s="159">
        <f t="shared" si="2"/>
        <v>0</v>
      </c>
      <c r="L70" s="158">
        <f t="shared" si="2"/>
        <v>0</v>
      </c>
      <c r="M70" s="158">
        <f t="shared" si="2"/>
        <v>0</v>
      </c>
      <c r="N70" s="157">
        <f t="shared" si="2"/>
        <v>0</v>
      </c>
    </row>
    <row r="71" spans="1:14" x14ac:dyDescent="0.25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</row>
    <row r="72" spans="1:14" ht="15.75" x14ac:dyDescent="0.25">
      <c r="A72" s="410" t="s">
        <v>247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topLeftCell="A49"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112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112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481" t="s">
        <v>379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8.75" x14ac:dyDescent="0.3">
      <c r="A7" s="189" t="s">
        <v>310</v>
      </c>
      <c r="B7" s="186">
        <f t="shared" ref="B7:B38" si="0">C7+D7+F7</f>
        <v>1400</v>
      </c>
      <c r="C7" s="480"/>
      <c r="D7" s="480"/>
      <c r="E7" s="480"/>
      <c r="F7" s="479">
        <v>1400</v>
      </c>
      <c r="G7" s="478"/>
      <c r="H7" s="477">
        <v>1600</v>
      </c>
      <c r="I7" s="476"/>
      <c r="J7" s="475"/>
      <c r="K7" s="474">
        <v>900</v>
      </c>
      <c r="L7" s="473">
        <v>1400</v>
      </c>
      <c r="M7" s="473"/>
      <c r="N7" s="472"/>
    </row>
    <row r="8" spans="1:14" ht="18.75" x14ac:dyDescent="0.3">
      <c r="A8" s="180" t="s">
        <v>309</v>
      </c>
      <c r="B8" s="177">
        <f t="shared" si="0"/>
        <v>2100</v>
      </c>
      <c r="C8" s="467"/>
      <c r="D8" s="467"/>
      <c r="E8" s="467"/>
      <c r="F8" s="459">
        <v>2100</v>
      </c>
      <c r="G8" s="466"/>
      <c r="H8" s="465">
        <v>2000</v>
      </c>
      <c r="I8" s="464"/>
      <c r="J8" s="458"/>
      <c r="K8" s="457">
        <v>2200</v>
      </c>
      <c r="L8" s="456">
        <v>2200</v>
      </c>
      <c r="M8" s="456"/>
      <c r="N8" s="455"/>
    </row>
    <row r="9" spans="1:14" ht="18.75" x14ac:dyDescent="0.3">
      <c r="A9" s="180" t="s">
        <v>308</v>
      </c>
      <c r="B9" s="177">
        <f t="shared" si="0"/>
        <v>7800</v>
      </c>
      <c r="C9" s="467"/>
      <c r="D9" s="467"/>
      <c r="E9" s="467"/>
      <c r="F9" s="459">
        <v>7800</v>
      </c>
      <c r="G9" s="466"/>
      <c r="H9" s="465">
        <v>6000</v>
      </c>
      <c r="I9" s="464"/>
      <c r="J9" s="458"/>
      <c r="K9" s="457">
        <v>1300</v>
      </c>
      <c r="L9" s="456">
        <v>2100</v>
      </c>
      <c r="M9" s="456"/>
      <c r="N9" s="455"/>
    </row>
    <row r="10" spans="1:14" ht="18.75" x14ac:dyDescent="0.3">
      <c r="A10" s="180" t="s">
        <v>307</v>
      </c>
      <c r="B10" s="177">
        <f t="shared" si="0"/>
        <v>0</v>
      </c>
      <c r="C10" s="467"/>
      <c r="D10" s="467"/>
      <c r="E10" s="467"/>
      <c r="F10" s="459"/>
      <c r="G10" s="466"/>
      <c r="H10" s="465"/>
      <c r="I10" s="464"/>
      <c r="J10" s="458"/>
      <c r="K10" s="457"/>
      <c r="L10" s="456"/>
      <c r="M10" s="456"/>
      <c r="N10" s="455"/>
    </row>
    <row r="11" spans="1:14" ht="18.75" x14ac:dyDescent="0.3">
      <c r="A11" s="180" t="s">
        <v>306</v>
      </c>
      <c r="B11" s="177">
        <f t="shared" si="0"/>
        <v>0</v>
      </c>
      <c r="C11" s="467"/>
      <c r="D11" s="467"/>
      <c r="E11" s="467"/>
      <c r="F11" s="459"/>
      <c r="G11" s="466"/>
      <c r="H11" s="465">
        <v>200</v>
      </c>
      <c r="I11" s="464"/>
      <c r="J11" s="458"/>
      <c r="K11" s="457"/>
      <c r="L11" s="456"/>
      <c r="M11" s="456"/>
      <c r="N11" s="455"/>
    </row>
    <row r="12" spans="1:14" ht="18.75" x14ac:dyDescent="0.3">
      <c r="A12" s="180" t="s">
        <v>305</v>
      </c>
      <c r="B12" s="177">
        <f t="shared" si="0"/>
        <v>0</v>
      </c>
      <c r="C12" s="467"/>
      <c r="D12" s="467"/>
      <c r="E12" s="467"/>
      <c r="F12" s="459"/>
      <c r="G12" s="466"/>
      <c r="H12" s="465"/>
      <c r="I12" s="464"/>
      <c r="J12" s="458"/>
      <c r="K12" s="457"/>
      <c r="L12" s="456"/>
      <c r="M12" s="456"/>
      <c r="N12" s="455"/>
    </row>
    <row r="13" spans="1:14" ht="18.75" x14ac:dyDescent="0.3">
      <c r="A13" s="180" t="s">
        <v>304</v>
      </c>
      <c r="B13" s="177">
        <f t="shared" si="0"/>
        <v>1100</v>
      </c>
      <c r="C13" s="467"/>
      <c r="D13" s="467"/>
      <c r="E13" s="467"/>
      <c r="F13" s="459">
        <v>1100</v>
      </c>
      <c r="G13" s="466"/>
      <c r="H13" s="465">
        <v>200</v>
      </c>
      <c r="I13" s="464"/>
      <c r="J13" s="458"/>
      <c r="K13" s="457">
        <v>500</v>
      </c>
      <c r="L13" s="456">
        <v>100</v>
      </c>
      <c r="M13" s="456"/>
      <c r="N13" s="455"/>
    </row>
    <row r="14" spans="1:14" ht="18.75" x14ac:dyDescent="0.3">
      <c r="A14" s="180" t="s">
        <v>303</v>
      </c>
      <c r="B14" s="177">
        <f t="shared" si="0"/>
        <v>2300</v>
      </c>
      <c r="C14" s="467"/>
      <c r="D14" s="467"/>
      <c r="E14" s="467"/>
      <c r="F14" s="459">
        <v>2300</v>
      </c>
      <c r="G14" s="466"/>
      <c r="H14" s="465">
        <v>900</v>
      </c>
      <c r="I14" s="464"/>
      <c r="J14" s="458"/>
      <c r="K14" s="457">
        <v>400</v>
      </c>
      <c r="L14" s="456">
        <v>100</v>
      </c>
      <c r="M14" s="456"/>
      <c r="N14" s="455"/>
    </row>
    <row r="15" spans="1:14" ht="18.75" x14ac:dyDescent="0.3">
      <c r="A15" s="180" t="s">
        <v>302</v>
      </c>
      <c r="B15" s="177">
        <f t="shared" si="0"/>
        <v>2500</v>
      </c>
      <c r="C15" s="467"/>
      <c r="D15" s="467"/>
      <c r="E15" s="467"/>
      <c r="F15" s="459">
        <v>2500</v>
      </c>
      <c r="G15" s="466"/>
      <c r="H15" s="465">
        <v>300</v>
      </c>
      <c r="I15" s="464"/>
      <c r="J15" s="458"/>
      <c r="K15" s="457"/>
      <c r="L15" s="456"/>
      <c r="M15" s="456"/>
      <c r="N15" s="455"/>
    </row>
    <row r="16" spans="1:14" ht="18.75" x14ac:dyDescent="0.3">
      <c r="A16" s="180" t="s">
        <v>301</v>
      </c>
      <c r="B16" s="177">
        <f t="shared" si="0"/>
        <v>1600</v>
      </c>
      <c r="C16" s="467"/>
      <c r="D16" s="467"/>
      <c r="E16" s="467"/>
      <c r="F16" s="459">
        <v>1600</v>
      </c>
      <c r="G16" s="466"/>
      <c r="H16" s="465">
        <v>900</v>
      </c>
      <c r="I16" s="464"/>
      <c r="J16" s="458"/>
      <c r="K16" s="457"/>
      <c r="L16" s="456"/>
      <c r="M16" s="456"/>
      <c r="N16" s="455"/>
    </row>
    <row r="17" spans="1:14" ht="18.75" x14ac:dyDescent="0.3">
      <c r="A17" s="180" t="s">
        <v>300</v>
      </c>
      <c r="B17" s="177">
        <f t="shared" si="0"/>
        <v>4000</v>
      </c>
      <c r="C17" s="467"/>
      <c r="D17" s="467"/>
      <c r="E17" s="467"/>
      <c r="F17" s="459">
        <v>4000</v>
      </c>
      <c r="G17" s="466"/>
      <c r="H17" s="465">
        <v>2000</v>
      </c>
      <c r="I17" s="464"/>
      <c r="J17" s="458"/>
      <c r="K17" s="457"/>
      <c r="L17" s="456"/>
      <c r="M17" s="456"/>
      <c r="N17" s="455"/>
    </row>
    <row r="18" spans="1:14" ht="18.75" x14ac:dyDescent="0.3">
      <c r="A18" s="180" t="s">
        <v>299</v>
      </c>
      <c r="B18" s="177">
        <f t="shared" si="0"/>
        <v>0</v>
      </c>
      <c r="C18" s="467"/>
      <c r="D18" s="467"/>
      <c r="E18" s="467"/>
      <c r="F18" s="459"/>
      <c r="G18" s="466"/>
      <c r="H18" s="465"/>
      <c r="I18" s="464"/>
      <c r="J18" s="458"/>
      <c r="K18" s="457"/>
      <c r="L18" s="456"/>
      <c r="M18" s="456"/>
      <c r="N18" s="455"/>
    </row>
    <row r="19" spans="1:14" ht="18.75" x14ac:dyDescent="0.3">
      <c r="A19" s="180" t="s">
        <v>298</v>
      </c>
      <c r="B19" s="177">
        <f t="shared" si="0"/>
        <v>1200</v>
      </c>
      <c r="C19" s="467"/>
      <c r="D19" s="467"/>
      <c r="E19" s="467"/>
      <c r="F19" s="459">
        <v>1200</v>
      </c>
      <c r="G19" s="466"/>
      <c r="H19" s="465">
        <v>1700</v>
      </c>
      <c r="I19" s="464"/>
      <c r="J19" s="458"/>
      <c r="K19" s="457">
        <v>800</v>
      </c>
      <c r="L19" s="456">
        <v>1000</v>
      </c>
      <c r="M19" s="456"/>
      <c r="N19" s="455"/>
    </row>
    <row r="20" spans="1:14" ht="18.75" x14ac:dyDescent="0.3">
      <c r="A20" s="180" t="s">
        <v>297</v>
      </c>
      <c r="B20" s="177">
        <f t="shared" si="0"/>
        <v>0</v>
      </c>
      <c r="C20" s="467"/>
      <c r="D20" s="467"/>
      <c r="E20" s="467"/>
      <c r="F20" s="459"/>
      <c r="G20" s="466"/>
      <c r="H20" s="465"/>
      <c r="I20" s="464"/>
      <c r="J20" s="458"/>
      <c r="K20" s="457"/>
      <c r="L20" s="456"/>
      <c r="M20" s="456"/>
      <c r="N20" s="455"/>
    </row>
    <row r="21" spans="1:14" ht="18.75" x14ac:dyDescent="0.3">
      <c r="A21" s="180" t="s">
        <v>296</v>
      </c>
      <c r="B21" s="177">
        <f t="shared" si="0"/>
        <v>7200</v>
      </c>
      <c r="C21" s="467"/>
      <c r="D21" s="467"/>
      <c r="E21" s="467"/>
      <c r="F21" s="459">
        <v>7200</v>
      </c>
      <c r="G21" s="466">
        <v>1800</v>
      </c>
      <c r="H21" s="465">
        <v>10000</v>
      </c>
      <c r="I21" s="464"/>
      <c r="J21" s="458"/>
      <c r="K21" s="457">
        <v>900</v>
      </c>
      <c r="L21" s="456">
        <v>450</v>
      </c>
      <c r="M21" s="456"/>
      <c r="N21" s="455"/>
    </row>
    <row r="22" spans="1:14" ht="31.5" x14ac:dyDescent="0.3">
      <c r="A22" s="180" t="s">
        <v>295</v>
      </c>
      <c r="B22" s="177">
        <f t="shared" si="0"/>
        <v>0</v>
      </c>
      <c r="C22" s="467"/>
      <c r="D22" s="467"/>
      <c r="E22" s="467"/>
      <c r="F22" s="459"/>
      <c r="G22" s="466"/>
      <c r="H22" s="465"/>
      <c r="I22" s="464"/>
      <c r="J22" s="458"/>
      <c r="K22" s="457"/>
      <c r="L22" s="456"/>
      <c r="M22" s="456"/>
      <c r="N22" s="455"/>
    </row>
    <row r="23" spans="1:14" ht="18.75" x14ac:dyDescent="0.3">
      <c r="A23" s="180" t="s">
        <v>294</v>
      </c>
      <c r="B23" s="177">
        <f t="shared" si="0"/>
        <v>0</v>
      </c>
      <c r="C23" s="467"/>
      <c r="D23" s="467"/>
      <c r="E23" s="467"/>
      <c r="F23" s="459"/>
      <c r="G23" s="466"/>
      <c r="H23" s="465"/>
      <c r="I23" s="464"/>
      <c r="J23" s="458"/>
      <c r="K23" s="457"/>
      <c r="L23" s="456"/>
      <c r="M23" s="456"/>
      <c r="N23" s="455"/>
    </row>
    <row r="24" spans="1:14" ht="18.75" x14ac:dyDescent="0.3">
      <c r="A24" s="180" t="s">
        <v>293</v>
      </c>
      <c r="B24" s="177">
        <f t="shared" si="0"/>
        <v>1200</v>
      </c>
      <c r="C24" s="467"/>
      <c r="D24" s="467"/>
      <c r="E24" s="467"/>
      <c r="F24" s="459">
        <v>1200</v>
      </c>
      <c r="G24" s="466"/>
      <c r="H24" s="465">
        <v>2300</v>
      </c>
      <c r="I24" s="464"/>
      <c r="J24" s="458"/>
      <c r="K24" s="457">
        <v>1200</v>
      </c>
      <c r="L24" s="456">
        <v>2300</v>
      </c>
      <c r="M24" s="456"/>
      <c r="N24" s="455"/>
    </row>
    <row r="25" spans="1:14" ht="31.5" x14ac:dyDescent="0.3">
      <c r="A25" s="180" t="s">
        <v>292</v>
      </c>
      <c r="B25" s="177">
        <f t="shared" si="0"/>
        <v>0</v>
      </c>
      <c r="C25" s="467"/>
      <c r="D25" s="467"/>
      <c r="E25" s="467"/>
      <c r="F25" s="459"/>
      <c r="G25" s="466"/>
      <c r="H25" s="465"/>
      <c r="I25" s="464"/>
      <c r="J25" s="458"/>
      <c r="K25" s="457"/>
      <c r="L25" s="456"/>
      <c r="M25" s="456"/>
      <c r="N25" s="455"/>
    </row>
    <row r="26" spans="1:14" ht="18.75" x14ac:dyDescent="0.3">
      <c r="A26" s="180" t="s">
        <v>291</v>
      </c>
      <c r="B26" s="177">
        <f t="shared" si="0"/>
        <v>100</v>
      </c>
      <c r="C26" s="467"/>
      <c r="D26" s="467"/>
      <c r="E26" s="467"/>
      <c r="F26" s="459">
        <v>100</v>
      </c>
      <c r="G26" s="466"/>
      <c r="H26" s="465"/>
      <c r="I26" s="464"/>
      <c r="J26" s="458"/>
      <c r="K26" s="457"/>
      <c r="L26" s="456"/>
      <c r="M26" s="456"/>
      <c r="N26" s="455"/>
    </row>
    <row r="27" spans="1:14" ht="18.75" x14ac:dyDescent="0.3">
      <c r="A27" s="180" t="s">
        <v>290</v>
      </c>
      <c r="B27" s="177">
        <f t="shared" si="0"/>
        <v>0</v>
      </c>
      <c r="C27" s="467"/>
      <c r="D27" s="467"/>
      <c r="E27" s="467"/>
      <c r="F27" s="459"/>
      <c r="G27" s="466"/>
      <c r="H27" s="465"/>
      <c r="I27" s="464"/>
      <c r="J27" s="458"/>
      <c r="K27" s="457"/>
      <c r="L27" s="456"/>
      <c r="M27" s="456"/>
      <c r="N27" s="455"/>
    </row>
    <row r="28" spans="1:14" ht="18.75" x14ac:dyDescent="0.3">
      <c r="A28" s="180" t="s">
        <v>289</v>
      </c>
      <c r="B28" s="177">
        <f t="shared" si="0"/>
        <v>0</v>
      </c>
      <c r="C28" s="467"/>
      <c r="D28" s="467"/>
      <c r="E28" s="467"/>
      <c r="F28" s="459"/>
      <c r="G28" s="466"/>
      <c r="H28" s="465"/>
      <c r="I28" s="464"/>
      <c r="J28" s="458"/>
      <c r="K28" s="457"/>
      <c r="L28" s="456"/>
      <c r="M28" s="456"/>
      <c r="N28" s="455"/>
    </row>
    <row r="29" spans="1:14" ht="18.75" x14ac:dyDescent="0.3">
      <c r="A29" s="180" t="s">
        <v>288</v>
      </c>
      <c r="B29" s="177">
        <f t="shared" si="0"/>
        <v>0</v>
      </c>
      <c r="C29" s="467"/>
      <c r="D29" s="467"/>
      <c r="E29" s="467"/>
      <c r="F29" s="459"/>
      <c r="G29" s="466"/>
      <c r="H29" s="465"/>
      <c r="I29" s="464"/>
      <c r="J29" s="458"/>
      <c r="K29" s="457"/>
      <c r="L29" s="456"/>
      <c r="M29" s="456"/>
      <c r="N29" s="455"/>
    </row>
    <row r="30" spans="1:14" ht="18.75" x14ac:dyDescent="0.3">
      <c r="A30" s="180" t="s">
        <v>287</v>
      </c>
      <c r="B30" s="177">
        <f t="shared" si="0"/>
        <v>0</v>
      </c>
      <c r="C30" s="467"/>
      <c r="D30" s="467"/>
      <c r="E30" s="467"/>
      <c r="F30" s="459"/>
      <c r="G30" s="466"/>
      <c r="H30" s="465"/>
      <c r="I30" s="464"/>
      <c r="J30" s="458"/>
      <c r="K30" s="457"/>
      <c r="L30" s="456"/>
      <c r="M30" s="456"/>
      <c r="N30" s="455"/>
    </row>
    <row r="31" spans="1:14" ht="18.75" x14ac:dyDescent="0.3">
      <c r="A31" s="180" t="s">
        <v>286</v>
      </c>
      <c r="B31" s="177">
        <f t="shared" si="0"/>
        <v>0</v>
      </c>
      <c r="C31" s="467"/>
      <c r="D31" s="467"/>
      <c r="E31" s="467"/>
      <c r="F31" s="459"/>
      <c r="G31" s="466"/>
      <c r="H31" s="465"/>
      <c r="I31" s="464"/>
      <c r="J31" s="458"/>
      <c r="K31" s="457"/>
      <c r="L31" s="456"/>
      <c r="M31" s="456"/>
      <c r="N31" s="455"/>
    </row>
    <row r="32" spans="1:14" ht="18.75" x14ac:dyDescent="0.3">
      <c r="A32" s="180" t="s">
        <v>285</v>
      </c>
      <c r="B32" s="177">
        <f t="shared" si="0"/>
        <v>0</v>
      </c>
      <c r="C32" s="467"/>
      <c r="D32" s="467"/>
      <c r="E32" s="467"/>
      <c r="F32" s="459"/>
      <c r="G32" s="466"/>
      <c r="H32" s="465"/>
      <c r="I32" s="464"/>
      <c r="J32" s="458"/>
      <c r="K32" s="457"/>
      <c r="L32" s="456"/>
      <c r="M32" s="456"/>
      <c r="N32" s="455"/>
    </row>
    <row r="33" spans="1:14" ht="18.75" x14ac:dyDescent="0.3">
      <c r="A33" s="180" t="s">
        <v>284</v>
      </c>
      <c r="B33" s="177">
        <f t="shared" si="0"/>
        <v>0</v>
      </c>
      <c r="C33" s="467"/>
      <c r="D33" s="467"/>
      <c r="E33" s="467"/>
      <c r="F33" s="459"/>
      <c r="G33" s="466"/>
      <c r="H33" s="465"/>
      <c r="I33" s="464"/>
      <c r="J33" s="458"/>
      <c r="K33" s="457"/>
      <c r="L33" s="456"/>
      <c r="M33" s="456"/>
      <c r="N33" s="455"/>
    </row>
    <row r="34" spans="1:14" ht="18.75" x14ac:dyDescent="0.3">
      <c r="A34" s="180" t="s">
        <v>283</v>
      </c>
      <c r="B34" s="177">
        <f t="shared" si="0"/>
        <v>0</v>
      </c>
      <c r="C34" s="467"/>
      <c r="D34" s="467"/>
      <c r="E34" s="467"/>
      <c r="F34" s="459"/>
      <c r="G34" s="466"/>
      <c r="H34" s="465"/>
      <c r="I34" s="464"/>
      <c r="J34" s="458"/>
      <c r="K34" s="457"/>
      <c r="L34" s="456"/>
      <c r="M34" s="456"/>
      <c r="N34" s="455"/>
    </row>
    <row r="35" spans="1:14" ht="31.5" x14ac:dyDescent="0.3">
      <c r="A35" s="180" t="s">
        <v>282</v>
      </c>
      <c r="B35" s="177">
        <f t="shared" si="0"/>
        <v>0</v>
      </c>
      <c r="C35" s="467"/>
      <c r="D35" s="467"/>
      <c r="E35" s="467"/>
      <c r="F35" s="459"/>
      <c r="G35" s="466"/>
      <c r="H35" s="465"/>
      <c r="I35" s="464"/>
      <c r="J35" s="458"/>
      <c r="K35" s="457"/>
      <c r="L35" s="456"/>
      <c r="M35" s="456"/>
      <c r="N35" s="455"/>
    </row>
    <row r="36" spans="1:14" ht="18.75" x14ac:dyDescent="0.3">
      <c r="A36" s="180" t="s">
        <v>281</v>
      </c>
      <c r="B36" s="177">
        <f t="shared" si="0"/>
        <v>0</v>
      </c>
      <c r="C36" s="467"/>
      <c r="D36" s="467"/>
      <c r="E36" s="467"/>
      <c r="F36" s="459"/>
      <c r="G36" s="466"/>
      <c r="H36" s="465"/>
      <c r="I36" s="464"/>
      <c r="J36" s="463">
        <v>0</v>
      </c>
      <c r="K36" s="457"/>
      <c r="L36" s="456"/>
      <c r="M36" s="456"/>
      <c r="N36" s="455"/>
    </row>
    <row r="37" spans="1:14" ht="18.75" x14ac:dyDescent="0.3">
      <c r="A37" s="180" t="s">
        <v>280</v>
      </c>
      <c r="B37" s="177">
        <f t="shared" si="0"/>
        <v>5300</v>
      </c>
      <c r="C37" s="467"/>
      <c r="D37" s="467"/>
      <c r="E37" s="467"/>
      <c r="F37" s="459">
        <v>5300</v>
      </c>
      <c r="G37" s="466">
        <v>1500</v>
      </c>
      <c r="H37" s="465">
        <v>7500</v>
      </c>
      <c r="I37" s="464"/>
      <c r="J37" s="463"/>
      <c r="K37" s="457">
        <v>600</v>
      </c>
      <c r="L37" s="456">
        <v>150</v>
      </c>
      <c r="M37" s="456"/>
      <c r="N37" s="455"/>
    </row>
    <row r="38" spans="1:14" ht="18.75" x14ac:dyDescent="0.3">
      <c r="A38" s="180" t="s">
        <v>279</v>
      </c>
      <c r="B38" s="177">
        <f t="shared" si="0"/>
        <v>0</v>
      </c>
      <c r="C38" s="467"/>
      <c r="D38" s="467"/>
      <c r="E38" s="467"/>
      <c r="F38" s="459"/>
      <c r="G38" s="466"/>
      <c r="H38" s="465"/>
      <c r="I38" s="464"/>
      <c r="J38" s="458"/>
      <c r="K38" s="457"/>
      <c r="L38" s="456"/>
      <c r="M38" s="456"/>
      <c r="N38" s="455"/>
    </row>
    <row r="39" spans="1:14" ht="18.75" x14ac:dyDescent="0.3">
      <c r="A39" s="180" t="s">
        <v>278</v>
      </c>
      <c r="B39" s="177">
        <f t="shared" ref="B39:B69" si="1">C39+D39+F39</f>
        <v>9800</v>
      </c>
      <c r="C39" s="467"/>
      <c r="D39" s="467"/>
      <c r="E39" s="467"/>
      <c r="F39" s="459">
        <v>9800</v>
      </c>
      <c r="G39" s="466">
        <v>4965</v>
      </c>
      <c r="H39" s="465">
        <v>6700</v>
      </c>
      <c r="I39" s="464"/>
      <c r="J39" s="458"/>
      <c r="K39" s="457">
        <v>800</v>
      </c>
      <c r="L39" s="456">
        <v>1000</v>
      </c>
      <c r="M39" s="456"/>
      <c r="N39" s="455"/>
    </row>
    <row r="40" spans="1:14" ht="18.75" x14ac:dyDescent="0.3">
      <c r="A40" s="180" t="s">
        <v>277</v>
      </c>
      <c r="B40" s="177">
        <f t="shared" si="1"/>
        <v>0</v>
      </c>
      <c r="C40" s="467"/>
      <c r="D40" s="467"/>
      <c r="E40" s="467"/>
      <c r="F40" s="459"/>
      <c r="G40" s="466"/>
      <c r="H40" s="465"/>
      <c r="I40" s="464"/>
      <c r="J40" s="458"/>
      <c r="K40" s="457"/>
      <c r="L40" s="456"/>
      <c r="M40" s="456"/>
      <c r="N40" s="455"/>
    </row>
    <row r="41" spans="1:14" ht="18.75" x14ac:dyDescent="0.3">
      <c r="A41" s="180" t="s">
        <v>276</v>
      </c>
      <c r="B41" s="177">
        <f t="shared" si="1"/>
        <v>57239</v>
      </c>
      <c r="C41" s="467">
        <v>22450</v>
      </c>
      <c r="D41" s="467">
        <v>189</v>
      </c>
      <c r="E41" s="467"/>
      <c r="F41" s="459">
        <f>37100-2500</f>
        <v>34600</v>
      </c>
      <c r="G41" s="466">
        <v>17900</v>
      </c>
      <c r="H41" s="465">
        <v>31600</v>
      </c>
      <c r="I41" s="464"/>
      <c r="J41" s="458"/>
      <c r="K41" s="457"/>
      <c r="L41" s="456"/>
      <c r="M41" s="456"/>
      <c r="N41" s="455"/>
    </row>
    <row r="42" spans="1:14" ht="18.75" x14ac:dyDescent="0.3">
      <c r="A42" s="180" t="s">
        <v>275</v>
      </c>
      <c r="B42" s="177">
        <f t="shared" si="1"/>
        <v>0</v>
      </c>
      <c r="C42" s="467"/>
      <c r="D42" s="467"/>
      <c r="E42" s="467"/>
      <c r="F42" s="459"/>
      <c r="G42" s="466"/>
      <c r="H42" s="465"/>
      <c r="I42" s="464"/>
      <c r="J42" s="458"/>
      <c r="K42" s="457"/>
      <c r="L42" s="456"/>
      <c r="M42" s="456"/>
      <c r="N42" s="455"/>
    </row>
    <row r="43" spans="1:14" ht="31.5" x14ac:dyDescent="0.3">
      <c r="A43" s="180" t="s">
        <v>274</v>
      </c>
      <c r="B43" s="177">
        <f t="shared" si="1"/>
        <v>0</v>
      </c>
      <c r="C43" s="467"/>
      <c r="D43" s="467"/>
      <c r="E43" s="467"/>
      <c r="F43" s="459"/>
      <c r="G43" s="466"/>
      <c r="H43" s="465"/>
      <c r="I43" s="464"/>
      <c r="J43" s="458"/>
      <c r="K43" s="457"/>
      <c r="L43" s="456"/>
      <c r="M43" s="456"/>
      <c r="N43" s="455"/>
    </row>
    <row r="44" spans="1:14" ht="18.75" x14ac:dyDescent="0.3">
      <c r="A44" s="180" t="s">
        <v>273</v>
      </c>
      <c r="B44" s="177">
        <f t="shared" si="1"/>
        <v>0</v>
      </c>
      <c r="C44" s="467"/>
      <c r="D44" s="467"/>
      <c r="E44" s="467"/>
      <c r="F44" s="459"/>
      <c r="G44" s="466"/>
      <c r="H44" s="465"/>
      <c r="I44" s="464"/>
      <c r="J44" s="458"/>
      <c r="K44" s="457"/>
      <c r="L44" s="456"/>
      <c r="M44" s="456"/>
      <c r="N44" s="455"/>
    </row>
    <row r="45" spans="1:14" ht="31.5" x14ac:dyDescent="0.3">
      <c r="A45" s="180" t="s">
        <v>272</v>
      </c>
      <c r="B45" s="177">
        <f t="shared" si="1"/>
        <v>10000</v>
      </c>
      <c r="C45" s="467"/>
      <c r="D45" s="467"/>
      <c r="E45" s="467"/>
      <c r="F45" s="459">
        <v>10000</v>
      </c>
      <c r="G45" s="466"/>
      <c r="H45" s="465"/>
      <c r="I45" s="464"/>
      <c r="J45" s="458"/>
      <c r="K45" s="457">
        <v>10000</v>
      </c>
      <c r="L45" s="456"/>
      <c r="M45" s="456"/>
      <c r="N45" s="455"/>
    </row>
    <row r="46" spans="1:14" ht="18.75" x14ac:dyDescent="0.3">
      <c r="A46" s="180" t="s">
        <v>271</v>
      </c>
      <c r="B46" s="177">
        <f t="shared" si="1"/>
        <v>0</v>
      </c>
      <c r="C46" s="467"/>
      <c r="D46" s="467"/>
      <c r="E46" s="467"/>
      <c r="F46" s="459"/>
      <c r="G46" s="466"/>
      <c r="H46" s="465"/>
      <c r="I46" s="464"/>
      <c r="J46" s="458"/>
      <c r="K46" s="457"/>
      <c r="L46" s="456"/>
      <c r="M46" s="456"/>
      <c r="N46" s="455"/>
    </row>
    <row r="47" spans="1:14" ht="31.5" x14ac:dyDescent="0.3">
      <c r="A47" s="180" t="s">
        <v>270</v>
      </c>
      <c r="B47" s="177">
        <f t="shared" si="1"/>
        <v>0</v>
      </c>
      <c r="C47" s="471"/>
      <c r="D47" s="471"/>
      <c r="E47" s="471"/>
      <c r="F47" s="459"/>
      <c r="G47" s="470"/>
      <c r="H47" s="469"/>
      <c r="I47" s="468"/>
      <c r="J47" s="458"/>
      <c r="K47" s="457"/>
      <c r="L47" s="456"/>
      <c r="M47" s="456"/>
      <c r="N47" s="455"/>
    </row>
    <row r="48" spans="1:14" ht="18.75" x14ac:dyDescent="0.3">
      <c r="A48" s="180" t="s">
        <v>269</v>
      </c>
      <c r="B48" s="177">
        <f t="shared" si="1"/>
        <v>1400</v>
      </c>
      <c r="C48" s="471"/>
      <c r="D48" s="471"/>
      <c r="E48" s="471"/>
      <c r="F48" s="459">
        <v>1400</v>
      </c>
      <c r="G48" s="470"/>
      <c r="H48" s="469">
        <v>2900</v>
      </c>
      <c r="I48" s="468"/>
      <c r="J48" s="458"/>
      <c r="K48" s="457">
        <v>500</v>
      </c>
      <c r="L48" s="456">
        <v>1000</v>
      </c>
      <c r="M48" s="456"/>
      <c r="N48" s="455"/>
    </row>
    <row r="49" spans="1:14" ht="18.75" x14ac:dyDescent="0.3">
      <c r="A49" s="180" t="s">
        <v>268</v>
      </c>
      <c r="B49" s="177">
        <f t="shared" si="1"/>
        <v>0</v>
      </c>
      <c r="C49" s="467"/>
      <c r="D49" s="467"/>
      <c r="E49" s="467"/>
      <c r="F49" s="459"/>
      <c r="G49" s="466"/>
      <c r="H49" s="465"/>
      <c r="I49" s="464"/>
      <c r="J49" s="458"/>
      <c r="K49" s="457"/>
      <c r="L49" s="456"/>
      <c r="M49" s="456"/>
      <c r="N49" s="455"/>
    </row>
    <row r="50" spans="1:14" ht="18.75" x14ac:dyDescent="0.3">
      <c r="A50" s="180" t="s">
        <v>267</v>
      </c>
      <c r="B50" s="177">
        <f t="shared" si="1"/>
        <v>3000</v>
      </c>
      <c r="C50" s="467"/>
      <c r="D50" s="467"/>
      <c r="E50" s="467"/>
      <c r="F50" s="459">
        <v>3000</v>
      </c>
      <c r="G50" s="466"/>
      <c r="H50" s="465">
        <v>580</v>
      </c>
      <c r="I50" s="464"/>
      <c r="J50" s="458"/>
      <c r="K50" s="457"/>
      <c r="L50" s="456"/>
      <c r="M50" s="456"/>
      <c r="N50" s="455"/>
    </row>
    <row r="51" spans="1:14" ht="18.75" x14ac:dyDescent="0.3">
      <c r="A51" s="180" t="s">
        <v>266</v>
      </c>
      <c r="B51" s="177">
        <f t="shared" si="1"/>
        <v>0</v>
      </c>
      <c r="C51" s="467"/>
      <c r="D51" s="467"/>
      <c r="E51" s="467"/>
      <c r="F51" s="459"/>
      <c r="G51" s="466"/>
      <c r="H51" s="465"/>
      <c r="I51" s="464"/>
      <c r="J51" s="458"/>
      <c r="K51" s="457"/>
      <c r="L51" s="456"/>
      <c r="M51" s="456"/>
      <c r="N51" s="455"/>
    </row>
    <row r="52" spans="1:14" ht="18.75" x14ac:dyDescent="0.3">
      <c r="A52" s="180" t="s">
        <v>265</v>
      </c>
      <c r="B52" s="177">
        <f t="shared" si="1"/>
        <v>7100</v>
      </c>
      <c r="C52" s="467"/>
      <c r="D52" s="467"/>
      <c r="E52" s="467"/>
      <c r="F52" s="459">
        <v>7100</v>
      </c>
      <c r="G52" s="466">
        <v>1000</v>
      </c>
      <c r="H52" s="465">
        <v>2100</v>
      </c>
      <c r="I52" s="464"/>
      <c r="J52" s="463">
        <f>ROUND(((B52+G52)*4)+H52*9.4,2)</f>
        <v>52140</v>
      </c>
      <c r="K52" s="457"/>
      <c r="L52" s="456"/>
      <c r="M52" s="456"/>
      <c r="N52" s="455"/>
    </row>
    <row r="53" spans="1:14" ht="18.75" x14ac:dyDescent="0.3">
      <c r="A53" s="180" t="s">
        <v>264</v>
      </c>
      <c r="B53" s="177">
        <f t="shared" si="1"/>
        <v>0</v>
      </c>
      <c r="C53" s="462"/>
      <c r="D53" s="462"/>
      <c r="E53" s="462"/>
      <c r="F53" s="459"/>
      <c r="G53" s="461"/>
      <c r="H53" s="460"/>
      <c r="I53" s="459"/>
      <c r="J53" s="463">
        <f>ROUND(((B53+G53)*4)+H53*9.4,2)</f>
        <v>0</v>
      </c>
      <c r="K53" s="457"/>
      <c r="L53" s="456"/>
      <c r="M53" s="456"/>
      <c r="N53" s="455"/>
    </row>
    <row r="54" spans="1:14" ht="18.75" x14ac:dyDescent="0.3">
      <c r="A54" s="180" t="s">
        <v>263</v>
      </c>
      <c r="B54" s="177">
        <f t="shared" si="1"/>
        <v>0</v>
      </c>
      <c r="C54" s="462"/>
      <c r="D54" s="462"/>
      <c r="E54" s="462"/>
      <c r="F54" s="459"/>
      <c r="G54" s="461"/>
      <c r="H54" s="460"/>
      <c r="I54" s="459"/>
      <c r="J54" s="463">
        <f>ROUND(((B54+G54)*4)+H54*9.4,2)</f>
        <v>0</v>
      </c>
      <c r="K54" s="457"/>
      <c r="L54" s="456"/>
      <c r="M54" s="456"/>
      <c r="N54" s="455"/>
    </row>
    <row r="55" spans="1:14" ht="18.75" x14ac:dyDescent="0.3">
      <c r="A55" s="180" t="s">
        <v>262</v>
      </c>
      <c r="B55" s="177">
        <f t="shared" si="1"/>
        <v>0</v>
      </c>
      <c r="C55" s="462"/>
      <c r="D55" s="462"/>
      <c r="E55" s="462"/>
      <c r="F55" s="459"/>
      <c r="G55" s="461"/>
      <c r="H55" s="460"/>
      <c r="I55" s="459"/>
      <c r="J55" s="463">
        <f>ROUND(((B55+G55)*4)+H55*9.4,2)</f>
        <v>0</v>
      </c>
      <c r="K55" s="457"/>
      <c r="L55" s="456"/>
      <c r="M55" s="456"/>
      <c r="N55" s="455"/>
    </row>
    <row r="56" spans="1:14" ht="18.75" x14ac:dyDescent="0.3">
      <c r="A56" s="180" t="s">
        <v>261</v>
      </c>
      <c r="B56" s="177">
        <f t="shared" si="1"/>
        <v>0</v>
      </c>
      <c r="C56" s="462"/>
      <c r="D56" s="462"/>
      <c r="E56" s="462"/>
      <c r="F56" s="459"/>
      <c r="G56" s="461"/>
      <c r="H56" s="460"/>
      <c r="I56" s="459"/>
      <c r="J56" s="458"/>
      <c r="K56" s="457"/>
      <c r="L56" s="456"/>
      <c r="M56" s="456"/>
      <c r="N56" s="455"/>
    </row>
    <row r="57" spans="1:14" ht="18.75" x14ac:dyDescent="0.3">
      <c r="A57" s="180" t="s">
        <v>260</v>
      </c>
      <c r="B57" s="177">
        <f t="shared" si="1"/>
        <v>0</v>
      </c>
      <c r="C57" s="462"/>
      <c r="D57" s="462"/>
      <c r="E57" s="462"/>
      <c r="F57" s="459"/>
      <c r="G57" s="461"/>
      <c r="H57" s="460"/>
      <c r="I57" s="459"/>
      <c r="J57" s="458"/>
      <c r="K57" s="457"/>
      <c r="L57" s="456"/>
      <c r="M57" s="456"/>
      <c r="N57" s="455"/>
    </row>
    <row r="58" spans="1:14" ht="18.75" x14ac:dyDescent="0.3">
      <c r="A58" s="180" t="s">
        <v>259</v>
      </c>
      <c r="B58" s="177">
        <f t="shared" si="1"/>
        <v>55565</v>
      </c>
      <c r="C58" s="462">
        <v>2137</v>
      </c>
      <c r="D58" s="462">
        <v>23099</v>
      </c>
      <c r="E58" s="462">
        <v>5313</v>
      </c>
      <c r="F58" s="459">
        <f>30329</f>
        <v>30329</v>
      </c>
      <c r="G58" s="461">
        <v>26773</v>
      </c>
      <c r="H58" s="460">
        <v>30400</v>
      </c>
      <c r="I58" s="459"/>
      <c r="J58" s="458"/>
      <c r="K58" s="457"/>
      <c r="L58" s="456"/>
      <c r="M58" s="456"/>
      <c r="N58" s="455"/>
    </row>
    <row r="59" spans="1:14" ht="31.5" x14ac:dyDescent="0.3">
      <c r="A59" s="180" t="s">
        <v>258</v>
      </c>
      <c r="B59" s="177">
        <f t="shared" si="1"/>
        <v>0</v>
      </c>
      <c r="C59" s="462"/>
      <c r="D59" s="462"/>
      <c r="E59" s="462"/>
      <c r="F59" s="459"/>
      <c r="G59" s="461"/>
      <c r="H59" s="460"/>
      <c r="I59" s="459"/>
      <c r="J59" s="458"/>
      <c r="K59" s="457"/>
      <c r="L59" s="456"/>
      <c r="M59" s="456"/>
      <c r="N59" s="455"/>
    </row>
    <row r="60" spans="1:14" ht="18.75" x14ac:dyDescent="0.3">
      <c r="A60" s="180" t="s">
        <v>257</v>
      </c>
      <c r="B60" s="177">
        <f t="shared" si="1"/>
        <v>0</v>
      </c>
      <c r="C60" s="462"/>
      <c r="D60" s="462"/>
      <c r="E60" s="462"/>
      <c r="F60" s="459"/>
      <c r="G60" s="461"/>
      <c r="H60" s="460"/>
      <c r="I60" s="459"/>
      <c r="J60" s="458"/>
      <c r="K60" s="457"/>
      <c r="L60" s="456"/>
      <c r="M60" s="456"/>
      <c r="N60" s="455"/>
    </row>
    <row r="61" spans="1:14" ht="18.75" x14ac:dyDescent="0.3">
      <c r="A61" s="180" t="s">
        <v>256</v>
      </c>
      <c r="B61" s="177">
        <f t="shared" si="1"/>
        <v>1500</v>
      </c>
      <c r="C61" s="462"/>
      <c r="D61" s="462"/>
      <c r="E61" s="462"/>
      <c r="F61" s="459">
        <v>1500</v>
      </c>
      <c r="G61" s="461"/>
      <c r="H61" s="460">
        <v>300</v>
      </c>
      <c r="I61" s="459"/>
      <c r="J61" s="458"/>
      <c r="K61" s="457">
        <v>300</v>
      </c>
      <c r="L61" s="456"/>
      <c r="M61" s="456"/>
      <c r="N61" s="455"/>
    </row>
    <row r="62" spans="1:14" ht="31.5" x14ac:dyDescent="0.3">
      <c r="A62" s="180" t="s">
        <v>255</v>
      </c>
      <c r="B62" s="177">
        <f t="shared" si="1"/>
        <v>0</v>
      </c>
      <c r="C62" s="462"/>
      <c r="D62" s="462"/>
      <c r="E62" s="462"/>
      <c r="F62" s="459"/>
      <c r="G62" s="461"/>
      <c r="H62" s="460"/>
      <c r="I62" s="459"/>
      <c r="J62" s="458"/>
      <c r="K62" s="457"/>
      <c r="L62" s="456"/>
      <c r="M62" s="456"/>
      <c r="N62" s="455"/>
    </row>
    <row r="63" spans="1:14" ht="18.75" x14ac:dyDescent="0.3">
      <c r="A63" s="180" t="s">
        <v>254</v>
      </c>
      <c r="B63" s="177">
        <f t="shared" si="1"/>
        <v>0</v>
      </c>
      <c r="C63" s="462"/>
      <c r="D63" s="462"/>
      <c r="E63" s="462"/>
      <c r="F63" s="459"/>
      <c r="G63" s="461"/>
      <c r="H63" s="460"/>
      <c r="I63" s="459"/>
      <c r="J63" s="458"/>
      <c r="K63" s="457"/>
      <c r="L63" s="456"/>
      <c r="M63" s="456"/>
      <c r="N63" s="455"/>
    </row>
    <row r="64" spans="1:14" ht="18.75" x14ac:dyDescent="0.3">
      <c r="A64" s="180" t="s">
        <v>253</v>
      </c>
      <c r="B64" s="177">
        <f t="shared" si="1"/>
        <v>4600</v>
      </c>
      <c r="C64" s="462"/>
      <c r="D64" s="462"/>
      <c r="E64" s="462"/>
      <c r="F64" s="459">
        <v>4600</v>
      </c>
      <c r="G64" s="461">
        <v>500</v>
      </c>
      <c r="H64" s="460">
        <v>4000</v>
      </c>
      <c r="I64" s="459"/>
      <c r="J64" s="458"/>
      <c r="K64" s="457"/>
      <c r="L64" s="456"/>
      <c r="M64" s="456"/>
      <c r="N64" s="455"/>
    </row>
    <row r="65" spans="1:14" ht="18.75" x14ac:dyDescent="0.3">
      <c r="A65" s="180" t="s">
        <v>252</v>
      </c>
      <c r="B65" s="177">
        <f t="shared" si="1"/>
        <v>0</v>
      </c>
      <c r="C65" s="462"/>
      <c r="D65" s="462"/>
      <c r="E65" s="462"/>
      <c r="F65" s="459"/>
      <c r="G65" s="461"/>
      <c r="H65" s="460"/>
      <c r="I65" s="459"/>
      <c r="J65" s="458"/>
      <c r="K65" s="457"/>
      <c r="L65" s="456"/>
      <c r="M65" s="456"/>
      <c r="N65" s="455"/>
    </row>
    <row r="66" spans="1:14" ht="18.75" x14ac:dyDescent="0.3">
      <c r="A66" s="180" t="s">
        <v>251</v>
      </c>
      <c r="B66" s="177">
        <f t="shared" si="1"/>
        <v>12500</v>
      </c>
      <c r="C66" s="462"/>
      <c r="D66" s="462"/>
      <c r="E66" s="462"/>
      <c r="F66" s="459">
        <f>15000-2500</f>
        <v>12500</v>
      </c>
      <c r="G66" s="461"/>
      <c r="H66" s="460">
        <v>2200</v>
      </c>
      <c r="I66" s="459"/>
      <c r="J66" s="458"/>
      <c r="K66" s="457"/>
      <c r="L66" s="456"/>
      <c r="M66" s="456"/>
      <c r="N66" s="455"/>
    </row>
    <row r="67" spans="1:14" ht="18.75" x14ac:dyDescent="0.3">
      <c r="A67" s="180" t="s">
        <v>250</v>
      </c>
      <c r="B67" s="177">
        <f t="shared" si="1"/>
        <v>0</v>
      </c>
      <c r="C67" s="462"/>
      <c r="D67" s="462"/>
      <c r="E67" s="462"/>
      <c r="F67" s="459"/>
      <c r="G67" s="461"/>
      <c r="H67" s="460"/>
      <c r="I67" s="459"/>
      <c r="J67" s="463">
        <f>ROUND(((B67+G67)*4)+H67*9.4,2)</f>
        <v>0</v>
      </c>
      <c r="K67" s="457"/>
      <c r="L67" s="456"/>
      <c r="M67" s="456"/>
      <c r="N67" s="455"/>
    </row>
    <row r="68" spans="1:14" ht="18.75" x14ac:dyDescent="0.3">
      <c r="A68" s="180" t="s">
        <v>249</v>
      </c>
      <c r="B68" s="177">
        <f t="shared" si="1"/>
        <v>500</v>
      </c>
      <c r="C68" s="462"/>
      <c r="D68" s="462"/>
      <c r="E68" s="462"/>
      <c r="F68" s="459">
        <v>500</v>
      </c>
      <c r="G68" s="461">
        <v>50</v>
      </c>
      <c r="H68" s="460">
        <v>80</v>
      </c>
      <c r="I68" s="459"/>
      <c r="J68" s="458"/>
      <c r="K68" s="457"/>
      <c r="L68" s="456"/>
      <c r="M68" s="456"/>
      <c r="N68" s="455"/>
    </row>
    <row r="69" spans="1:14" ht="19.5" thickBot="1" x14ac:dyDescent="0.35">
      <c r="A69" s="172" t="s">
        <v>248</v>
      </c>
      <c r="B69" s="169">
        <f t="shared" si="1"/>
        <v>0</v>
      </c>
      <c r="C69" s="454"/>
      <c r="D69" s="454"/>
      <c r="E69" s="454"/>
      <c r="F69" s="451"/>
      <c r="G69" s="453"/>
      <c r="H69" s="452"/>
      <c r="I69" s="451"/>
      <c r="J69" s="450"/>
      <c r="K69" s="449"/>
      <c r="L69" s="448"/>
      <c r="M69" s="448"/>
      <c r="N69" s="447"/>
    </row>
    <row r="70" spans="1:14" ht="16.5" thickBot="1" x14ac:dyDescent="0.3">
      <c r="A70" s="414" t="s">
        <v>326</v>
      </c>
      <c r="B70" s="161">
        <f t="shared" ref="B70:N70" si="2">SUM(B7:B69)</f>
        <v>201004</v>
      </c>
      <c r="C70" s="158">
        <f t="shared" si="2"/>
        <v>24587</v>
      </c>
      <c r="D70" s="158">
        <f t="shared" si="2"/>
        <v>23288</v>
      </c>
      <c r="E70" s="158">
        <f t="shared" si="2"/>
        <v>5313</v>
      </c>
      <c r="F70" s="157">
        <f t="shared" si="2"/>
        <v>153129</v>
      </c>
      <c r="G70" s="162">
        <f t="shared" si="2"/>
        <v>54488</v>
      </c>
      <c r="H70" s="161">
        <f t="shared" si="2"/>
        <v>116460</v>
      </c>
      <c r="I70" s="157">
        <f t="shared" si="2"/>
        <v>0</v>
      </c>
      <c r="J70" s="160">
        <f t="shared" si="2"/>
        <v>52140</v>
      </c>
      <c r="K70" s="159">
        <f t="shared" si="2"/>
        <v>20400</v>
      </c>
      <c r="L70" s="158">
        <f t="shared" si="2"/>
        <v>11800</v>
      </c>
      <c r="M70" s="158">
        <f t="shared" si="2"/>
        <v>0</v>
      </c>
      <c r="N70" s="157">
        <f t="shared" si="2"/>
        <v>0</v>
      </c>
    </row>
    <row r="71" spans="1:14" x14ac:dyDescent="0.25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</row>
    <row r="72" spans="1:14" ht="15.75" x14ac:dyDescent="0.25">
      <c r="A72" s="410" t="s">
        <v>247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topLeftCell="A46"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112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112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222" t="s">
        <v>13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189" t="s">
        <v>310</v>
      </c>
      <c r="B7" s="186">
        <f t="shared" ref="B7:B38" si="0">C7+D7+F7</f>
        <v>15000</v>
      </c>
      <c r="C7" s="435"/>
      <c r="D7" s="435"/>
      <c r="E7" s="435"/>
      <c r="F7" s="182">
        <v>15000</v>
      </c>
      <c r="G7" s="434"/>
      <c r="H7" s="433">
        <v>6900</v>
      </c>
      <c r="I7" s="432"/>
      <c r="J7" s="185"/>
      <c r="K7" s="184"/>
      <c r="L7" s="183"/>
      <c r="M7" s="183">
        <v>15000</v>
      </c>
      <c r="N7" s="182">
        <v>6900</v>
      </c>
    </row>
    <row r="8" spans="1:14" ht="15.75" x14ac:dyDescent="0.25">
      <c r="A8" s="180" t="s">
        <v>309</v>
      </c>
      <c r="B8" s="177">
        <f t="shared" si="0"/>
        <v>0</v>
      </c>
      <c r="C8" s="424"/>
      <c r="D8" s="424"/>
      <c r="E8" s="424"/>
      <c r="F8" s="173"/>
      <c r="G8" s="423"/>
      <c r="H8" s="422"/>
      <c r="I8" s="421"/>
      <c r="J8" s="176"/>
      <c r="K8" s="175"/>
      <c r="L8" s="174"/>
      <c r="M8" s="174"/>
      <c r="N8" s="173"/>
    </row>
    <row r="9" spans="1:14" ht="15.75" x14ac:dyDescent="0.25">
      <c r="A9" s="180" t="s">
        <v>308</v>
      </c>
      <c r="B9" s="177">
        <f t="shared" si="0"/>
        <v>0</v>
      </c>
      <c r="C9" s="424"/>
      <c r="D9" s="424"/>
      <c r="E9" s="424"/>
      <c r="F9" s="173"/>
      <c r="G9" s="423"/>
      <c r="H9" s="422"/>
      <c r="I9" s="421"/>
      <c r="J9" s="176"/>
      <c r="K9" s="175"/>
      <c r="L9" s="174"/>
      <c r="M9" s="174"/>
      <c r="N9" s="173"/>
    </row>
    <row r="10" spans="1:14" ht="15.75" x14ac:dyDescent="0.25">
      <c r="A10" s="180" t="s">
        <v>307</v>
      </c>
      <c r="B10" s="177">
        <f t="shared" si="0"/>
        <v>0</v>
      </c>
      <c r="C10" s="424"/>
      <c r="D10" s="424"/>
      <c r="E10" s="424"/>
      <c r="F10" s="173"/>
      <c r="G10" s="423"/>
      <c r="H10" s="422"/>
      <c r="I10" s="421"/>
      <c r="J10" s="176"/>
      <c r="K10" s="175"/>
      <c r="L10" s="174"/>
      <c r="M10" s="174"/>
      <c r="N10" s="173"/>
    </row>
    <row r="11" spans="1:14" ht="15.75" x14ac:dyDescent="0.25">
      <c r="A11" s="180" t="s">
        <v>306</v>
      </c>
      <c r="B11" s="177">
        <f t="shared" si="0"/>
        <v>0</v>
      </c>
      <c r="C11" s="424"/>
      <c r="D11" s="424"/>
      <c r="E11" s="424"/>
      <c r="F11" s="173"/>
      <c r="G11" s="423"/>
      <c r="H11" s="422"/>
      <c r="I11" s="421"/>
      <c r="J11" s="176"/>
      <c r="K11" s="175"/>
      <c r="L11" s="174"/>
      <c r="M11" s="174"/>
      <c r="N11" s="173"/>
    </row>
    <row r="12" spans="1:14" ht="15.75" x14ac:dyDescent="0.25">
      <c r="A12" s="180" t="s">
        <v>305</v>
      </c>
      <c r="B12" s="177">
        <f t="shared" si="0"/>
        <v>0</v>
      </c>
      <c r="C12" s="424"/>
      <c r="D12" s="424"/>
      <c r="E12" s="424"/>
      <c r="F12" s="173"/>
      <c r="G12" s="423"/>
      <c r="H12" s="422"/>
      <c r="I12" s="421"/>
      <c r="J12" s="176"/>
      <c r="K12" s="175"/>
      <c r="L12" s="174"/>
      <c r="M12" s="174"/>
      <c r="N12" s="173"/>
    </row>
    <row r="13" spans="1:14" ht="15.75" x14ac:dyDescent="0.25">
      <c r="A13" s="180" t="s">
        <v>304</v>
      </c>
      <c r="B13" s="177">
        <f t="shared" si="0"/>
        <v>0</v>
      </c>
      <c r="C13" s="424"/>
      <c r="D13" s="424"/>
      <c r="E13" s="424"/>
      <c r="F13" s="173"/>
      <c r="G13" s="423"/>
      <c r="H13" s="422"/>
      <c r="I13" s="421"/>
      <c r="J13" s="176"/>
      <c r="K13" s="175"/>
      <c r="L13" s="174"/>
      <c r="M13" s="174"/>
      <c r="N13" s="173"/>
    </row>
    <row r="14" spans="1:14" ht="15.75" x14ac:dyDescent="0.25">
      <c r="A14" s="180" t="s">
        <v>303</v>
      </c>
      <c r="B14" s="177">
        <f t="shared" si="0"/>
        <v>0</v>
      </c>
      <c r="C14" s="424"/>
      <c r="D14" s="424"/>
      <c r="E14" s="424"/>
      <c r="F14" s="173"/>
      <c r="G14" s="423"/>
      <c r="H14" s="422"/>
      <c r="I14" s="421"/>
      <c r="J14" s="176"/>
      <c r="K14" s="175"/>
      <c r="L14" s="174"/>
      <c r="M14" s="174"/>
      <c r="N14" s="173"/>
    </row>
    <row r="15" spans="1:14" ht="15.75" x14ac:dyDescent="0.25">
      <c r="A15" s="180" t="s">
        <v>302</v>
      </c>
      <c r="B15" s="177">
        <f t="shared" si="0"/>
        <v>0</v>
      </c>
      <c r="C15" s="424"/>
      <c r="D15" s="424"/>
      <c r="E15" s="424"/>
      <c r="F15" s="173"/>
      <c r="G15" s="423"/>
      <c r="H15" s="422"/>
      <c r="I15" s="421"/>
      <c r="J15" s="176"/>
      <c r="K15" s="175"/>
      <c r="L15" s="174"/>
      <c r="M15" s="174"/>
      <c r="N15" s="173"/>
    </row>
    <row r="16" spans="1:14" ht="15.75" x14ac:dyDescent="0.25">
      <c r="A16" s="180" t="s">
        <v>301</v>
      </c>
      <c r="B16" s="177">
        <f t="shared" si="0"/>
        <v>2000</v>
      </c>
      <c r="C16" s="424"/>
      <c r="D16" s="424"/>
      <c r="E16" s="424"/>
      <c r="F16" s="173">
        <v>2000</v>
      </c>
      <c r="G16" s="423"/>
      <c r="H16" s="422">
        <v>1000</v>
      </c>
      <c r="I16" s="421"/>
      <c r="J16" s="176"/>
      <c r="K16" s="175"/>
      <c r="L16" s="174"/>
      <c r="M16" s="174"/>
      <c r="N16" s="173"/>
    </row>
    <row r="17" spans="1:14" ht="15.75" x14ac:dyDescent="0.25">
      <c r="A17" s="180" t="s">
        <v>300</v>
      </c>
      <c r="B17" s="177">
        <f t="shared" si="0"/>
        <v>500</v>
      </c>
      <c r="C17" s="424"/>
      <c r="D17" s="424"/>
      <c r="E17" s="424"/>
      <c r="F17" s="173">
        <v>500</v>
      </c>
      <c r="G17" s="423"/>
      <c r="H17" s="422">
        <v>1500</v>
      </c>
      <c r="I17" s="421"/>
      <c r="J17" s="176"/>
      <c r="K17" s="175"/>
      <c r="L17" s="174"/>
      <c r="M17" s="174"/>
      <c r="N17" s="173"/>
    </row>
    <row r="18" spans="1:14" ht="15.75" x14ac:dyDescent="0.25">
      <c r="A18" s="180" t="s">
        <v>299</v>
      </c>
      <c r="B18" s="177">
        <f t="shared" si="0"/>
        <v>500</v>
      </c>
      <c r="C18" s="424"/>
      <c r="D18" s="424"/>
      <c r="E18" s="424"/>
      <c r="F18" s="173">
        <v>500</v>
      </c>
      <c r="G18" s="423"/>
      <c r="H18" s="422">
        <v>700</v>
      </c>
      <c r="I18" s="421"/>
      <c r="J18" s="176"/>
      <c r="K18" s="175"/>
      <c r="L18" s="174"/>
      <c r="M18" s="174"/>
      <c r="N18" s="173"/>
    </row>
    <row r="19" spans="1:14" ht="15.75" x14ac:dyDescent="0.25">
      <c r="A19" s="180" t="s">
        <v>298</v>
      </c>
      <c r="B19" s="177">
        <f t="shared" si="0"/>
        <v>0</v>
      </c>
      <c r="C19" s="424"/>
      <c r="D19" s="424"/>
      <c r="E19" s="424"/>
      <c r="F19" s="173"/>
      <c r="G19" s="423"/>
      <c r="H19" s="422"/>
      <c r="I19" s="421"/>
      <c r="J19" s="176"/>
      <c r="K19" s="175"/>
      <c r="L19" s="174"/>
      <c r="M19" s="174"/>
      <c r="N19" s="173"/>
    </row>
    <row r="20" spans="1:14" ht="15.75" x14ac:dyDescent="0.25">
      <c r="A20" s="180" t="s">
        <v>297</v>
      </c>
      <c r="B20" s="177">
        <f t="shared" si="0"/>
        <v>0</v>
      </c>
      <c r="C20" s="424"/>
      <c r="D20" s="424"/>
      <c r="E20" s="424"/>
      <c r="F20" s="173"/>
      <c r="G20" s="423"/>
      <c r="H20" s="422"/>
      <c r="I20" s="421"/>
      <c r="J20" s="176"/>
      <c r="K20" s="175"/>
      <c r="L20" s="174"/>
      <c r="M20" s="174"/>
      <c r="N20" s="173"/>
    </row>
    <row r="21" spans="1:14" ht="15.75" x14ac:dyDescent="0.25">
      <c r="A21" s="180" t="s">
        <v>296</v>
      </c>
      <c r="B21" s="177">
        <f t="shared" si="0"/>
        <v>3500</v>
      </c>
      <c r="C21" s="424"/>
      <c r="D21" s="424"/>
      <c r="E21" s="424"/>
      <c r="F21" s="173">
        <v>3500</v>
      </c>
      <c r="G21" s="423">
        <v>255</v>
      </c>
      <c r="H21" s="422">
        <v>3000</v>
      </c>
      <c r="I21" s="421"/>
      <c r="J21" s="176"/>
      <c r="K21" s="175"/>
      <c r="L21" s="174"/>
      <c r="M21" s="174"/>
      <c r="N21" s="173"/>
    </row>
    <row r="22" spans="1:14" ht="31.5" x14ac:dyDescent="0.25">
      <c r="A22" s="180" t="s">
        <v>295</v>
      </c>
      <c r="B22" s="177">
        <f t="shared" si="0"/>
        <v>0</v>
      </c>
      <c r="C22" s="424"/>
      <c r="D22" s="424"/>
      <c r="E22" s="424"/>
      <c r="F22" s="173"/>
      <c r="G22" s="423"/>
      <c r="H22" s="422"/>
      <c r="I22" s="421"/>
      <c r="J22" s="176"/>
      <c r="K22" s="175"/>
      <c r="L22" s="174"/>
      <c r="M22" s="174"/>
      <c r="N22" s="173"/>
    </row>
    <row r="23" spans="1:14" ht="15.75" x14ac:dyDescent="0.25">
      <c r="A23" s="180" t="s">
        <v>294</v>
      </c>
      <c r="B23" s="177">
        <f t="shared" si="0"/>
        <v>0</v>
      </c>
      <c r="C23" s="424"/>
      <c r="D23" s="424"/>
      <c r="E23" s="424"/>
      <c r="F23" s="173"/>
      <c r="G23" s="423"/>
      <c r="H23" s="422"/>
      <c r="I23" s="421"/>
      <c r="J23" s="176"/>
      <c r="K23" s="175"/>
      <c r="L23" s="174"/>
      <c r="M23" s="174"/>
      <c r="N23" s="173"/>
    </row>
    <row r="24" spans="1:14" ht="15.75" x14ac:dyDescent="0.25">
      <c r="A24" s="180" t="s">
        <v>293</v>
      </c>
      <c r="B24" s="177">
        <f t="shared" si="0"/>
        <v>0</v>
      </c>
      <c r="C24" s="424"/>
      <c r="D24" s="424"/>
      <c r="E24" s="424"/>
      <c r="F24" s="173"/>
      <c r="G24" s="423"/>
      <c r="H24" s="422"/>
      <c r="I24" s="421"/>
      <c r="J24" s="176"/>
      <c r="K24" s="175"/>
      <c r="L24" s="174"/>
      <c r="M24" s="174"/>
      <c r="N24" s="173"/>
    </row>
    <row r="25" spans="1:14" ht="31.5" x14ac:dyDescent="0.25">
      <c r="A25" s="180" t="s">
        <v>292</v>
      </c>
      <c r="B25" s="177">
        <f t="shared" si="0"/>
        <v>0</v>
      </c>
      <c r="C25" s="424"/>
      <c r="D25" s="424"/>
      <c r="E25" s="424"/>
      <c r="F25" s="173"/>
      <c r="G25" s="423"/>
      <c r="H25" s="422"/>
      <c r="I25" s="421"/>
      <c r="J25" s="176"/>
      <c r="K25" s="175"/>
      <c r="L25" s="174"/>
      <c r="M25" s="174"/>
      <c r="N25" s="173"/>
    </row>
    <row r="26" spans="1:14" ht="15.75" x14ac:dyDescent="0.25">
      <c r="A26" s="180" t="s">
        <v>291</v>
      </c>
      <c r="B26" s="177">
        <f t="shared" si="0"/>
        <v>0</v>
      </c>
      <c r="C26" s="424"/>
      <c r="D26" s="424"/>
      <c r="E26" s="424"/>
      <c r="F26" s="173"/>
      <c r="G26" s="423"/>
      <c r="H26" s="422"/>
      <c r="I26" s="421"/>
      <c r="J26" s="176"/>
      <c r="K26" s="175"/>
      <c r="L26" s="174"/>
      <c r="M26" s="174"/>
      <c r="N26" s="173"/>
    </row>
    <row r="27" spans="1:14" ht="15.75" x14ac:dyDescent="0.25">
      <c r="A27" s="180" t="s">
        <v>290</v>
      </c>
      <c r="B27" s="177">
        <f t="shared" si="0"/>
        <v>0</v>
      </c>
      <c r="C27" s="424"/>
      <c r="D27" s="424"/>
      <c r="E27" s="424"/>
      <c r="F27" s="173"/>
      <c r="G27" s="423"/>
      <c r="H27" s="422"/>
      <c r="I27" s="421"/>
      <c r="J27" s="176"/>
      <c r="K27" s="175"/>
      <c r="L27" s="174"/>
      <c r="M27" s="174"/>
      <c r="N27" s="173"/>
    </row>
    <row r="28" spans="1:14" ht="15.75" x14ac:dyDescent="0.25">
      <c r="A28" s="180" t="s">
        <v>289</v>
      </c>
      <c r="B28" s="177">
        <f t="shared" si="0"/>
        <v>0</v>
      </c>
      <c r="C28" s="424"/>
      <c r="D28" s="424"/>
      <c r="E28" s="424"/>
      <c r="F28" s="173"/>
      <c r="G28" s="423"/>
      <c r="H28" s="422"/>
      <c r="I28" s="421"/>
      <c r="J28" s="176"/>
      <c r="K28" s="175"/>
      <c r="L28" s="174"/>
      <c r="M28" s="174"/>
      <c r="N28" s="173"/>
    </row>
    <row r="29" spans="1:14" ht="15.75" x14ac:dyDescent="0.25">
      <c r="A29" s="180" t="s">
        <v>288</v>
      </c>
      <c r="B29" s="177">
        <f t="shared" si="0"/>
        <v>0</v>
      </c>
      <c r="C29" s="424"/>
      <c r="D29" s="424"/>
      <c r="E29" s="424"/>
      <c r="F29" s="173"/>
      <c r="G29" s="423"/>
      <c r="H29" s="422"/>
      <c r="I29" s="421"/>
      <c r="J29" s="176"/>
      <c r="K29" s="175"/>
      <c r="L29" s="174"/>
      <c r="M29" s="174"/>
      <c r="N29" s="173"/>
    </row>
    <row r="30" spans="1:14" ht="15.75" x14ac:dyDescent="0.25">
      <c r="A30" s="180" t="s">
        <v>287</v>
      </c>
      <c r="B30" s="177">
        <f t="shared" si="0"/>
        <v>0</v>
      </c>
      <c r="C30" s="424"/>
      <c r="D30" s="424"/>
      <c r="E30" s="424"/>
      <c r="F30" s="173"/>
      <c r="G30" s="423"/>
      <c r="H30" s="422"/>
      <c r="I30" s="421"/>
      <c r="J30" s="176"/>
      <c r="K30" s="175"/>
      <c r="L30" s="174"/>
      <c r="M30" s="174"/>
      <c r="N30" s="173"/>
    </row>
    <row r="31" spans="1:14" ht="15.75" x14ac:dyDescent="0.25">
      <c r="A31" s="180" t="s">
        <v>286</v>
      </c>
      <c r="B31" s="177">
        <f t="shared" si="0"/>
        <v>0</v>
      </c>
      <c r="C31" s="424"/>
      <c r="D31" s="424"/>
      <c r="E31" s="424"/>
      <c r="F31" s="173"/>
      <c r="G31" s="423"/>
      <c r="H31" s="422"/>
      <c r="I31" s="421"/>
      <c r="J31" s="176"/>
      <c r="K31" s="431"/>
      <c r="L31" s="430"/>
      <c r="M31" s="430"/>
      <c r="N31" s="429"/>
    </row>
    <row r="32" spans="1:14" ht="15.75" x14ac:dyDescent="0.25">
      <c r="A32" s="180" t="s">
        <v>285</v>
      </c>
      <c r="B32" s="177">
        <f t="shared" si="0"/>
        <v>0</v>
      </c>
      <c r="C32" s="424"/>
      <c r="D32" s="424"/>
      <c r="E32" s="424"/>
      <c r="F32" s="173"/>
      <c r="G32" s="423"/>
      <c r="H32" s="422"/>
      <c r="I32" s="421"/>
      <c r="J32" s="176"/>
      <c r="K32" s="175"/>
      <c r="L32" s="174"/>
      <c r="M32" s="174"/>
      <c r="N32" s="173"/>
    </row>
    <row r="33" spans="1:14" ht="15.75" x14ac:dyDescent="0.25">
      <c r="A33" s="180" t="s">
        <v>284</v>
      </c>
      <c r="B33" s="177">
        <f t="shared" si="0"/>
        <v>0</v>
      </c>
      <c r="C33" s="424"/>
      <c r="D33" s="424"/>
      <c r="E33" s="424"/>
      <c r="F33" s="173"/>
      <c r="G33" s="423"/>
      <c r="H33" s="422"/>
      <c r="I33" s="421"/>
      <c r="J33" s="176"/>
      <c r="K33" s="175"/>
      <c r="L33" s="174"/>
      <c r="M33" s="174"/>
      <c r="N33" s="173"/>
    </row>
    <row r="34" spans="1:14" ht="15.75" x14ac:dyDescent="0.25">
      <c r="A34" s="180" t="s">
        <v>283</v>
      </c>
      <c r="B34" s="177">
        <f t="shared" si="0"/>
        <v>0</v>
      </c>
      <c r="C34" s="424"/>
      <c r="D34" s="424"/>
      <c r="E34" s="424"/>
      <c r="F34" s="173"/>
      <c r="G34" s="423"/>
      <c r="H34" s="422"/>
      <c r="I34" s="421"/>
      <c r="J34" s="176"/>
      <c r="K34" s="175"/>
      <c r="L34" s="174"/>
      <c r="M34" s="174"/>
      <c r="N34" s="173"/>
    </row>
    <row r="35" spans="1:14" ht="31.5" x14ac:dyDescent="0.25">
      <c r="A35" s="180" t="s">
        <v>282</v>
      </c>
      <c r="B35" s="177">
        <f t="shared" si="0"/>
        <v>0</v>
      </c>
      <c r="C35" s="424"/>
      <c r="D35" s="424"/>
      <c r="E35" s="424"/>
      <c r="F35" s="173"/>
      <c r="G35" s="423"/>
      <c r="H35" s="422"/>
      <c r="I35" s="421"/>
      <c r="J35" s="176"/>
      <c r="K35" s="175"/>
      <c r="L35" s="174"/>
      <c r="M35" s="174"/>
      <c r="N35" s="173"/>
    </row>
    <row r="36" spans="1:14" ht="15.75" x14ac:dyDescent="0.25">
      <c r="A36" s="180" t="s">
        <v>281</v>
      </c>
      <c r="B36" s="177">
        <f t="shared" si="0"/>
        <v>0</v>
      </c>
      <c r="C36" s="424"/>
      <c r="D36" s="424"/>
      <c r="E36" s="424"/>
      <c r="F36" s="173"/>
      <c r="G36" s="423"/>
      <c r="H36" s="422"/>
      <c r="I36" s="421"/>
      <c r="J36" s="181">
        <f>ROUND(((B36+G36)*4)+H36*9.4,2)</f>
        <v>0</v>
      </c>
      <c r="K36" s="175"/>
      <c r="L36" s="174"/>
      <c r="M36" s="174"/>
      <c r="N36" s="173"/>
    </row>
    <row r="37" spans="1:14" ht="15.75" x14ac:dyDescent="0.25">
      <c r="A37" s="180" t="s">
        <v>280</v>
      </c>
      <c r="B37" s="177">
        <f t="shared" si="0"/>
        <v>2500</v>
      </c>
      <c r="C37" s="424"/>
      <c r="D37" s="424"/>
      <c r="E37" s="424"/>
      <c r="F37" s="173">
        <v>2500</v>
      </c>
      <c r="G37" s="423"/>
      <c r="H37" s="422">
        <v>2000</v>
      </c>
      <c r="I37" s="421"/>
      <c r="J37" s="181"/>
      <c r="K37" s="175"/>
      <c r="L37" s="174"/>
      <c r="M37" s="174"/>
      <c r="N37" s="173"/>
    </row>
    <row r="38" spans="1:14" ht="15.75" x14ac:dyDescent="0.25">
      <c r="A38" s="180" t="s">
        <v>279</v>
      </c>
      <c r="B38" s="177">
        <f t="shared" si="0"/>
        <v>0</v>
      </c>
      <c r="C38" s="424"/>
      <c r="D38" s="424"/>
      <c r="E38" s="424"/>
      <c r="F38" s="173"/>
      <c r="G38" s="423"/>
      <c r="H38" s="422"/>
      <c r="I38" s="421"/>
      <c r="J38" s="176"/>
      <c r="K38" s="175"/>
      <c r="L38" s="174"/>
      <c r="M38" s="174"/>
      <c r="N38" s="173"/>
    </row>
    <row r="39" spans="1:14" ht="15.75" x14ac:dyDescent="0.25">
      <c r="A39" s="180" t="s">
        <v>278</v>
      </c>
      <c r="B39" s="177">
        <f t="shared" ref="B39:B69" si="1">C39+D39+F39</f>
        <v>4500</v>
      </c>
      <c r="C39" s="424"/>
      <c r="D39" s="424"/>
      <c r="E39" s="424"/>
      <c r="F39" s="173">
        <v>4500</v>
      </c>
      <c r="G39" s="423">
        <v>200</v>
      </c>
      <c r="H39" s="422">
        <v>2500</v>
      </c>
      <c r="I39" s="421"/>
      <c r="J39" s="176"/>
      <c r="K39" s="175"/>
      <c r="L39" s="174"/>
      <c r="M39" s="174"/>
      <c r="N39" s="173"/>
    </row>
    <row r="40" spans="1:14" ht="15.75" x14ac:dyDescent="0.25">
      <c r="A40" s="180" t="s">
        <v>277</v>
      </c>
      <c r="B40" s="177">
        <f t="shared" si="1"/>
        <v>0</v>
      </c>
      <c r="C40" s="424"/>
      <c r="D40" s="424"/>
      <c r="E40" s="424"/>
      <c r="F40" s="173"/>
      <c r="G40" s="423"/>
      <c r="H40" s="422"/>
      <c r="I40" s="421"/>
      <c r="J40" s="176"/>
      <c r="K40" s="175"/>
      <c r="L40" s="174"/>
      <c r="M40" s="174"/>
      <c r="N40" s="173"/>
    </row>
    <row r="41" spans="1:14" ht="15.75" x14ac:dyDescent="0.25">
      <c r="A41" s="180" t="s">
        <v>276</v>
      </c>
      <c r="B41" s="177">
        <f t="shared" si="1"/>
        <v>18909</v>
      </c>
      <c r="C41" s="424">
        <v>11577</v>
      </c>
      <c r="D41" s="424">
        <v>317</v>
      </c>
      <c r="E41" s="424">
        <v>20</v>
      </c>
      <c r="F41" s="173">
        <v>7015</v>
      </c>
      <c r="G41" s="423">
        <v>6900</v>
      </c>
      <c r="H41" s="422">
        <v>9427</v>
      </c>
      <c r="I41" s="421"/>
      <c r="J41" s="176"/>
      <c r="K41" s="175"/>
      <c r="L41" s="174"/>
      <c r="M41" s="174"/>
      <c r="N41" s="173"/>
    </row>
    <row r="42" spans="1:14" ht="15.75" x14ac:dyDescent="0.25">
      <c r="A42" s="180" t="s">
        <v>275</v>
      </c>
      <c r="B42" s="177">
        <f t="shared" si="1"/>
        <v>1545</v>
      </c>
      <c r="C42" s="424"/>
      <c r="D42" s="424"/>
      <c r="E42" s="424"/>
      <c r="F42" s="173">
        <v>1545</v>
      </c>
      <c r="G42" s="423"/>
      <c r="H42" s="422"/>
      <c r="I42" s="421"/>
      <c r="J42" s="176"/>
      <c r="K42" s="175"/>
      <c r="L42" s="174"/>
      <c r="M42" s="174"/>
      <c r="N42" s="173"/>
    </row>
    <row r="43" spans="1:14" ht="31.5" x14ac:dyDescent="0.25">
      <c r="A43" s="180" t="s">
        <v>274</v>
      </c>
      <c r="B43" s="177">
        <f t="shared" si="1"/>
        <v>0</v>
      </c>
      <c r="C43" s="424"/>
      <c r="D43" s="424"/>
      <c r="E43" s="424"/>
      <c r="F43" s="173"/>
      <c r="G43" s="423"/>
      <c r="H43" s="422"/>
      <c r="I43" s="421"/>
      <c r="J43" s="176"/>
      <c r="K43" s="175"/>
      <c r="L43" s="174"/>
      <c r="M43" s="174"/>
      <c r="N43" s="173"/>
    </row>
    <row r="44" spans="1:14" ht="15.75" x14ac:dyDescent="0.25">
      <c r="A44" s="180" t="s">
        <v>273</v>
      </c>
      <c r="B44" s="177">
        <f t="shared" si="1"/>
        <v>0</v>
      </c>
      <c r="C44" s="424"/>
      <c r="D44" s="424"/>
      <c r="E44" s="424"/>
      <c r="F44" s="173"/>
      <c r="G44" s="423"/>
      <c r="H44" s="422"/>
      <c r="I44" s="421"/>
      <c r="J44" s="176"/>
      <c r="K44" s="431"/>
      <c r="L44" s="174"/>
      <c r="M44" s="430"/>
      <c r="N44" s="429"/>
    </row>
    <row r="45" spans="1:14" ht="31.5" x14ac:dyDescent="0.25">
      <c r="A45" s="180" t="s">
        <v>272</v>
      </c>
      <c r="B45" s="177">
        <f t="shared" si="1"/>
        <v>0</v>
      </c>
      <c r="C45" s="424"/>
      <c r="D45" s="424"/>
      <c r="E45" s="424"/>
      <c r="F45" s="173"/>
      <c r="G45" s="423"/>
      <c r="H45" s="422"/>
      <c r="I45" s="421"/>
      <c r="J45" s="176"/>
      <c r="K45" s="431"/>
      <c r="L45" s="174"/>
      <c r="M45" s="430"/>
      <c r="N45" s="429"/>
    </row>
    <row r="46" spans="1:14" ht="15.75" x14ac:dyDescent="0.25">
      <c r="A46" s="180" t="s">
        <v>271</v>
      </c>
      <c r="B46" s="177">
        <f t="shared" si="1"/>
        <v>0</v>
      </c>
      <c r="C46" s="424"/>
      <c r="D46" s="424"/>
      <c r="E46" s="424"/>
      <c r="F46" s="173"/>
      <c r="G46" s="423"/>
      <c r="H46" s="422"/>
      <c r="I46" s="421"/>
      <c r="J46" s="176"/>
      <c r="K46" s="420"/>
      <c r="L46" s="419"/>
      <c r="M46" s="419"/>
      <c r="N46" s="418"/>
    </row>
    <row r="47" spans="1:14" ht="31.5" x14ac:dyDescent="0.25">
      <c r="A47" s="180" t="s">
        <v>270</v>
      </c>
      <c r="B47" s="177">
        <f t="shared" si="1"/>
        <v>0</v>
      </c>
      <c r="C47" s="428"/>
      <c r="D47" s="428"/>
      <c r="E47" s="428"/>
      <c r="F47" s="173"/>
      <c r="G47" s="427"/>
      <c r="H47" s="426"/>
      <c r="I47" s="425"/>
      <c r="J47" s="176"/>
      <c r="K47" s="420"/>
      <c r="L47" s="419"/>
      <c r="M47" s="419"/>
      <c r="N47" s="418"/>
    </row>
    <row r="48" spans="1:14" ht="15.75" x14ac:dyDescent="0.25">
      <c r="A48" s="180" t="s">
        <v>269</v>
      </c>
      <c r="B48" s="177">
        <f t="shared" si="1"/>
        <v>0</v>
      </c>
      <c r="C48" s="428"/>
      <c r="D48" s="428"/>
      <c r="E48" s="428"/>
      <c r="F48" s="173"/>
      <c r="G48" s="427"/>
      <c r="H48" s="426"/>
      <c r="I48" s="425"/>
      <c r="J48" s="176"/>
      <c r="K48" s="420"/>
      <c r="L48" s="419"/>
      <c r="M48" s="419"/>
      <c r="N48" s="418"/>
    </row>
    <row r="49" spans="1:14" ht="15.75" x14ac:dyDescent="0.25">
      <c r="A49" s="180" t="s">
        <v>268</v>
      </c>
      <c r="B49" s="177">
        <f t="shared" si="1"/>
        <v>0</v>
      </c>
      <c r="C49" s="424"/>
      <c r="D49" s="424"/>
      <c r="E49" s="424"/>
      <c r="F49" s="173"/>
      <c r="G49" s="423"/>
      <c r="H49" s="422"/>
      <c r="I49" s="421"/>
      <c r="J49" s="176"/>
      <c r="K49" s="420"/>
      <c r="L49" s="419"/>
      <c r="M49" s="419"/>
      <c r="N49" s="418"/>
    </row>
    <row r="50" spans="1:14" ht="15.75" x14ac:dyDescent="0.25">
      <c r="A50" s="180" t="s">
        <v>267</v>
      </c>
      <c r="B50" s="177">
        <f t="shared" si="1"/>
        <v>0</v>
      </c>
      <c r="C50" s="424"/>
      <c r="D50" s="424"/>
      <c r="E50" s="424"/>
      <c r="F50" s="173"/>
      <c r="G50" s="423"/>
      <c r="H50" s="422"/>
      <c r="I50" s="421"/>
      <c r="J50" s="176"/>
      <c r="K50" s="420"/>
      <c r="L50" s="419"/>
      <c r="M50" s="419"/>
      <c r="N50" s="418"/>
    </row>
    <row r="51" spans="1:14" ht="15.75" x14ac:dyDescent="0.25">
      <c r="A51" s="180" t="s">
        <v>266</v>
      </c>
      <c r="B51" s="177">
        <f t="shared" si="1"/>
        <v>0</v>
      </c>
      <c r="C51" s="424"/>
      <c r="D51" s="424"/>
      <c r="E51" s="424"/>
      <c r="F51" s="173"/>
      <c r="G51" s="423"/>
      <c r="H51" s="422"/>
      <c r="I51" s="421"/>
      <c r="J51" s="176"/>
      <c r="K51" s="420"/>
      <c r="L51" s="419"/>
      <c r="M51" s="419"/>
      <c r="N51" s="418"/>
    </row>
    <row r="52" spans="1:14" ht="15.75" x14ac:dyDescent="0.25">
      <c r="A52" s="180" t="s">
        <v>265</v>
      </c>
      <c r="B52" s="177">
        <f t="shared" si="1"/>
        <v>2500</v>
      </c>
      <c r="C52" s="424"/>
      <c r="D52" s="424"/>
      <c r="E52" s="424"/>
      <c r="F52" s="173">
        <v>2500</v>
      </c>
      <c r="G52" s="423"/>
      <c r="H52" s="422">
        <v>1000</v>
      </c>
      <c r="I52" s="421"/>
      <c r="J52" s="181">
        <f>ROUND(((B52+G52)*4)+H52*9.4,2)</f>
        <v>19400</v>
      </c>
      <c r="K52" s="420"/>
      <c r="L52" s="419"/>
      <c r="M52" s="419"/>
      <c r="N52" s="418"/>
    </row>
    <row r="53" spans="1:14" ht="15.75" x14ac:dyDescent="0.25">
      <c r="A53" s="180" t="s">
        <v>264</v>
      </c>
      <c r="B53" s="177">
        <f t="shared" si="1"/>
        <v>1000</v>
      </c>
      <c r="C53" s="174"/>
      <c r="D53" s="174"/>
      <c r="E53" s="174"/>
      <c r="F53" s="173">
        <v>1000</v>
      </c>
      <c r="G53" s="178"/>
      <c r="H53" s="177">
        <v>500</v>
      </c>
      <c r="I53" s="173"/>
      <c r="J53" s="181">
        <f>ROUND(((B53+G53)*4)+H53*9.4,2)</f>
        <v>8700</v>
      </c>
      <c r="K53" s="420"/>
      <c r="L53" s="419"/>
      <c r="M53" s="419"/>
      <c r="N53" s="418"/>
    </row>
    <row r="54" spans="1:14" ht="15.75" x14ac:dyDescent="0.25">
      <c r="A54" s="180" t="s">
        <v>263</v>
      </c>
      <c r="B54" s="177">
        <f t="shared" si="1"/>
        <v>0</v>
      </c>
      <c r="C54" s="174"/>
      <c r="D54" s="174"/>
      <c r="E54" s="174"/>
      <c r="F54" s="173"/>
      <c r="G54" s="178"/>
      <c r="H54" s="177"/>
      <c r="I54" s="173"/>
      <c r="J54" s="181">
        <f>ROUND(((B54+G54)*4)+H54*9.4,2)</f>
        <v>0</v>
      </c>
      <c r="K54" s="420"/>
      <c r="L54" s="419"/>
      <c r="M54" s="419"/>
      <c r="N54" s="418"/>
    </row>
    <row r="55" spans="1:14" ht="15.75" x14ac:dyDescent="0.25">
      <c r="A55" s="180" t="s">
        <v>262</v>
      </c>
      <c r="B55" s="177">
        <f t="shared" si="1"/>
        <v>0</v>
      </c>
      <c r="C55" s="174"/>
      <c r="D55" s="174"/>
      <c r="E55" s="174"/>
      <c r="F55" s="173"/>
      <c r="G55" s="178"/>
      <c r="H55" s="177">
        <v>1500</v>
      </c>
      <c r="I55" s="173"/>
      <c r="J55" s="181">
        <f>ROUND(((B55+G55)*4)+H55*9.4,2)</f>
        <v>14100</v>
      </c>
      <c r="K55" s="420"/>
      <c r="L55" s="419"/>
      <c r="M55" s="419"/>
      <c r="N55" s="418"/>
    </row>
    <row r="56" spans="1:14" ht="15.75" x14ac:dyDescent="0.25">
      <c r="A56" s="180" t="s">
        <v>261</v>
      </c>
      <c r="B56" s="177">
        <f t="shared" si="1"/>
        <v>0</v>
      </c>
      <c r="C56" s="174"/>
      <c r="D56" s="174"/>
      <c r="E56" s="174"/>
      <c r="F56" s="173"/>
      <c r="G56" s="178"/>
      <c r="H56" s="177"/>
      <c r="I56" s="173"/>
      <c r="J56" s="176"/>
      <c r="K56" s="420"/>
      <c r="L56" s="419"/>
      <c r="M56" s="419"/>
      <c r="N56" s="418"/>
    </row>
    <row r="57" spans="1:14" ht="15.75" x14ac:dyDescent="0.25">
      <c r="A57" s="180" t="s">
        <v>260</v>
      </c>
      <c r="B57" s="177">
        <f t="shared" si="1"/>
        <v>0</v>
      </c>
      <c r="C57" s="174"/>
      <c r="D57" s="174"/>
      <c r="E57" s="174"/>
      <c r="F57" s="173"/>
      <c r="G57" s="178"/>
      <c r="H57" s="177"/>
      <c r="I57" s="173"/>
      <c r="J57" s="176"/>
      <c r="K57" s="420"/>
      <c r="L57" s="419"/>
      <c r="M57" s="419"/>
      <c r="N57" s="418"/>
    </row>
    <row r="58" spans="1:14" ht="15.75" x14ac:dyDescent="0.25">
      <c r="A58" s="180" t="s">
        <v>259</v>
      </c>
      <c r="B58" s="177">
        <f t="shared" si="1"/>
        <v>32947</v>
      </c>
      <c r="C58" s="174">
        <v>1184</v>
      </c>
      <c r="D58" s="174">
        <v>12734</v>
      </c>
      <c r="E58" s="174">
        <v>2909</v>
      </c>
      <c r="F58" s="173">
        <v>19029</v>
      </c>
      <c r="G58" s="178">
        <v>16700</v>
      </c>
      <c r="H58" s="177">
        <v>20500</v>
      </c>
      <c r="I58" s="173"/>
      <c r="J58" s="176"/>
      <c r="K58" s="420"/>
      <c r="L58" s="419"/>
      <c r="M58" s="419"/>
      <c r="N58" s="418"/>
    </row>
    <row r="59" spans="1:14" ht="31.5" x14ac:dyDescent="0.25">
      <c r="A59" s="180" t="s">
        <v>258</v>
      </c>
      <c r="B59" s="177">
        <f t="shared" si="1"/>
        <v>0</v>
      </c>
      <c r="C59" s="174"/>
      <c r="D59" s="174"/>
      <c r="E59" s="174"/>
      <c r="F59" s="173"/>
      <c r="G59" s="178"/>
      <c r="H59" s="177"/>
      <c r="I59" s="173"/>
      <c r="J59" s="176"/>
      <c r="K59" s="420"/>
      <c r="L59" s="419"/>
      <c r="M59" s="419"/>
      <c r="N59" s="418"/>
    </row>
    <row r="60" spans="1:14" ht="15.75" x14ac:dyDescent="0.25">
      <c r="A60" s="180" t="s">
        <v>257</v>
      </c>
      <c r="B60" s="177">
        <f t="shared" si="1"/>
        <v>0</v>
      </c>
      <c r="C60" s="174"/>
      <c r="D60" s="174"/>
      <c r="E60" s="174"/>
      <c r="F60" s="173"/>
      <c r="G60" s="178"/>
      <c r="H60" s="177"/>
      <c r="I60" s="173"/>
      <c r="J60" s="176"/>
      <c r="K60" s="420"/>
      <c r="L60" s="419"/>
      <c r="M60" s="419"/>
      <c r="N60" s="418"/>
    </row>
    <row r="61" spans="1:14" ht="15.75" x14ac:dyDescent="0.25">
      <c r="A61" s="180" t="s">
        <v>256</v>
      </c>
      <c r="B61" s="177">
        <f t="shared" si="1"/>
        <v>1000</v>
      </c>
      <c r="C61" s="174"/>
      <c r="D61" s="174"/>
      <c r="E61" s="174"/>
      <c r="F61" s="173">
        <v>1000</v>
      </c>
      <c r="G61" s="178"/>
      <c r="H61" s="177">
        <v>2000</v>
      </c>
      <c r="I61" s="173"/>
      <c r="J61" s="176"/>
      <c r="K61" s="420"/>
      <c r="L61" s="419"/>
      <c r="M61" s="419"/>
      <c r="N61" s="418"/>
    </row>
    <row r="62" spans="1:14" ht="31.5" x14ac:dyDescent="0.25">
      <c r="A62" s="180" t="s">
        <v>255</v>
      </c>
      <c r="B62" s="177">
        <f t="shared" si="1"/>
        <v>0</v>
      </c>
      <c r="C62" s="174"/>
      <c r="D62" s="174"/>
      <c r="E62" s="174"/>
      <c r="F62" s="173"/>
      <c r="G62" s="178"/>
      <c r="H62" s="177"/>
      <c r="I62" s="173"/>
      <c r="J62" s="176"/>
      <c r="K62" s="420"/>
      <c r="L62" s="419"/>
      <c r="M62" s="419"/>
      <c r="N62" s="418"/>
    </row>
    <row r="63" spans="1:14" ht="15.75" x14ac:dyDescent="0.25">
      <c r="A63" s="180" t="s">
        <v>254</v>
      </c>
      <c r="B63" s="177">
        <f t="shared" si="1"/>
        <v>1000</v>
      </c>
      <c r="C63" s="174"/>
      <c r="D63" s="174"/>
      <c r="E63" s="174"/>
      <c r="F63" s="173">
        <v>1000</v>
      </c>
      <c r="G63" s="178"/>
      <c r="H63" s="177">
        <v>2000</v>
      </c>
      <c r="I63" s="173"/>
      <c r="J63" s="176"/>
      <c r="K63" s="420"/>
      <c r="L63" s="419"/>
      <c r="M63" s="419"/>
      <c r="N63" s="418"/>
    </row>
    <row r="64" spans="1:14" ht="15.75" x14ac:dyDescent="0.25">
      <c r="A64" s="180" t="s">
        <v>253</v>
      </c>
      <c r="B64" s="177">
        <f t="shared" si="1"/>
        <v>5000</v>
      </c>
      <c r="C64" s="174"/>
      <c r="D64" s="174"/>
      <c r="E64" s="174"/>
      <c r="F64" s="173">
        <v>5000</v>
      </c>
      <c r="G64" s="178"/>
      <c r="H64" s="177">
        <v>4000</v>
      </c>
      <c r="I64" s="173"/>
      <c r="J64" s="176"/>
      <c r="K64" s="420"/>
      <c r="L64" s="419"/>
      <c r="M64" s="419"/>
      <c r="N64" s="418"/>
    </row>
    <row r="65" spans="1:14" ht="15.75" x14ac:dyDescent="0.25">
      <c r="A65" s="180" t="s">
        <v>252</v>
      </c>
      <c r="B65" s="177">
        <f t="shared" si="1"/>
        <v>0</v>
      </c>
      <c r="C65" s="174"/>
      <c r="D65" s="174"/>
      <c r="E65" s="174"/>
      <c r="F65" s="173"/>
      <c r="G65" s="178"/>
      <c r="H65" s="177"/>
      <c r="I65" s="173"/>
      <c r="J65" s="176"/>
      <c r="K65" s="420"/>
      <c r="L65" s="419"/>
      <c r="M65" s="419"/>
      <c r="N65" s="418"/>
    </row>
    <row r="66" spans="1:14" ht="15.75" x14ac:dyDescent="0.25">
      <c r="A66" s="180" t="s">
        <v>251</v>
      </c>
      <c r="B66" s="177">
        <f t="shared" si="1"/>
        <v>2500</v>
      </c>
      <c r="C66" s="174"/>
      <c r="D66" s="174"/>
      <c r="E66" s="174"/>
      <c r="F66" s="173">
        <v>2500</v>
      </c>
      <c r="G66" s="178"/>
      <c r="H66" s="177">
        <v>1000</v>
      </c>
      <c r="I66" s="173"/>
      <c r="J66" s="176"/>
      <c r="K66" s="420"/>
      <c r="L66" s="419"/>
      <c r="M66" s="419"/>
      <c r="N66" s="418"/>
    </row>
    <row r="67" spans="1:14" ht="15.75" x14ac:dyDescent="0.25">
      <c r="A67" s="180" t="s">
        <v>250</v>
      </c>
      <c r="B67" s="177">
        <f t="shared" si="1"/>
        <v>5000</v>
      </c>
      <c r="C67" s="174"/>
      <c r="D67" s="174"/>
      <c r="E67" s="174"/>
      <c r="F67" s="173">
        <v>5000</v>
      </c>
      <c r="G67" s="178"/>
      <c r="H67" s="177">
        <v>19182</v>
      </c>
      <c r="I67" s="173"/>
      <c r="J67" s="181">
        <f>ROUND(((B67+G67)*4)+H67*9.4,2)</f>
        <v>200310.8</v>
      </c>
      <c r="K67" s="420"/>
      <c r="L67" s="419"/>
      <c r="M67" s="419"/>
      <c r="N67" s="418"/>
    </row>
    <row r="68" spans="1:14" ht="15.75" x14ac:dyDescent="0.25">
      <c r="A68" s="180" t="s">
        <v>249</v>
      </c>
      <c r="B68" s="177">
        <f t="shared" si="1"/>
        <v>21792</v>
      </c>
      <c r="C68" s="174"/>
      <c r="D68" s="174"/>
      <c r="E68" s="174"/>
      <c r="F68" s="173">
        <v>21792</v>
      </c>
      <c r="G68" s="178"/>
      <c r="H68" s="177">
        <v>2300</v>
      </c>
      <c r="I68" s="173"/>
      <c r="J68" s="176"/>
      <c r="K68" s="420"/>
      <c r="L68" s="419"/>
      <c r="M68" s="419"/>
      <c r="N68" s="418"/>
    </row>
    <row r="69" spans="1:14" ht="16.5" thickBot="1" x14ac:dyDescent="0.3">
      <c r="A69" s="172" t="s">
        <v>248</v>
      </c>
      <c r="B69" s="169">
        <f t="shared" si="1"/>
        <v>2000</v>
      </c>
      <c r="C69" s="166"/>
      <c r="D69" s="166"/>
      <c r="E69" s="166"/>
      <c r="F69" s="165">
        <v>2000</v>
      </c>
      <c r="G69" s="170"/>
      <c r="H69" s="169">
        <v>700</v>
      </c>
      <c r="I69" s="165"/>
      <c r="J69" s="168"/>
      <c r="K69" s="417"/>
      <c r="L69" s="416"/>
      <c r="M69" s="416"/>
      <c r="N69" s="415"/>
    </row>
    <row r="70" spans="1:14" ht="16.5" thickBot="1" x14ac:dyDescent="0.3">
      <c r="A70" s="414" t="s">
        <v>326</v>
      </c>
      <c r="B70" s="161">
        <f t="shared" ref="B70:N70" si="2">SUM(B7:B69)</f>
        <v>123693</v>
      </c>
      <c r="C70" s="158">
        <f t="shared" si="2"/>
        <v>12761</v>
      </c>
      <c r="D70" s="158">
        <f t="shared" si="2"/>
        <v>13051</v>
      </c>
      <c r="E70" s="158">
        <f t="shared" si="2"/>
        <v>2929</v>
      </c>
      <c r="F70" s="157">
        <f t="shared" si="2"/>
        <v>97881</v>
      </c>
      <c r="G70" s="162">
        <f t="shared" si="2"/>
        <v>24055</v>
      </c>
      <c r="H70" s="161">
        <f t="shared" si="2"/>
        <v>81709</v>
      </c>
      <c r="I70" s="157">
        <f t="shared" si="2"/>
        <v>0</v>
      </c>
      <c r="J70" s="160">
        <f t="shared" si="2"/>
        <v>242510.8</v>
      </c>
      <c r="K70" s="159">
        <f t="shared" si="2"/>
        <v>0</v>
      </c>
      <c r="L70" s="158">
        <f t="shared" si="2"/>
        <v>0</v>
      </c>
      <c r="M70" s="158">
        <f t="shared" si="2"/>
        <v>15000</v>
      </c>
      <c r="N70" s="157">
        <f t="shared" si="2"/>
        <v>6900</v>
      </c>
    </row>
    <row r="71" spans="1:14" x14ac:dyDescent="0.25">
      <c r="A71" s="413"/>
      <c r="B71" s="411"/>
      <c r="C71" s="411"/>
      <c r="D71" s="411"/>
      <c r="E71" s="411"/>
      <c r="F71" s="411"/>
      <c r="G71" s="411"/>
      <c r="H71" s="411"/>
      <c r="I71" s="411"/>
      <c r="J71" s="412"/>
      <c r="K71" s="411"/>
      <c r="L71" s="411"/>
      <c r="M71" s="411"/>
      <c r="N71" s="411"/>
    </row>
    <row r="72" spans="1:14" ht="15.75" x14ac:dyDescent="0.25">
      <c r="A72" s="410" t="s">
        <v>247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topLeftCell="A55"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112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112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222" t="s">
        <v>377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189" t="s">
        <v>310</v>
      </c>
      <c r="B7" s="186">
        <f t="shared" ref="B7:B38" si="0">C7+D7+F7</f>
        <v>4472</v>
      </c>
      <c r="C7" s="435"/>
      <c r="D7" s="435"/>
      <c r="E7" s="435"/>
      <c r="F7" s="182">
        <v>4472</v>
      </c>
      <c r="G7" s="434"/>
      <c r="H7" s="433">
        <v>4689</v>
      </c>
      <c r="I7" s="432"/>
      <c r="J7" s="185"/>
      <c r="K7" s="440"/>
      <c r="L7" s="439"/>
      <c r="M7" s="439"/>
      <c r="N7" s="438"/>
    </row>
    <row r="8" spans="1:14" ht="15.75" x14ac:dyDescent="0.25">
      <c r="A8" s="180" t="s">
        <v>309</v>
      </c>
      <c r="B8" s="177">
        <f t="shared" si="0"/>
        <v>0</v>
      </c>
      <c r="C8" s="424"/>
      <c r="D8" s="424"/>
      <c r="E8" s="424"/>
      <c r="F8" s="173"/>
      <c r="G8" s="423"/>
      <c r="H8" s="422"/>
      <c r="I8" s="421"/>
      <c r="J8" s="176"/>
      <c r="K8" s="420"/>
      <c r="L8" s="419"/>
      <c r="M8" s="419"/>
      <c r="N8" s="418"/>
    </row>
    <row r="9" spans="1:14" ht="15.75" x14ac:dyDescent="0.25">
      <c r="A9" s="180" t="s">
        <v>308</v>
      </c>
      <c r="B9" s="177">
        <f t="shared" si="0"/>
        <v>0</v>
      </c>
      <c r="C9" s="424"/>
      <c r="D9" s="424"/>
      <c r="E9" s="424"/>
      <c r="F9" s="173"/>
      <c r="G9" s="423"/>
      <c r="H9" s="422"/>
      <c r="I9" s="421"/>
      <c r="J9" s="176"/>
      <c r="K9" s="420"/>
      <c r="L9" s="419"/>
      <c r="M9" s="419"/>
      <c r="N9" s="418"/>
    </row>
    <row r="10" spans="1:14" ht="15.75" x14ac:dyDescent="0.25">
      <c r="A10" s="180" t="s">
        <v>307</v>
      </c>
      <c r="B10" s="177">
        <f t="shared" si="0"/>
        <v>0</v>
      </c>
      <c r="C10" s="424"/>
      <c r="D10" s="424"/>
      <c r="E10" s="424"/>
      <c r="F10" s="173"/>
      <c r="G10" s="423"/>
      <c r="H10" s="422"/>
      <c r="I10" s="421"/>
      <c r="J10" s="176"/>
      <c r="K10" s="420"/>
      <c r="L10" s="419"/>
      <c r="M10" s="419"/>
      <c r="N10" s="418"/>
    </row>
    <row r="11" spans="1:14" ht="15.75" x14ac:dyDescent="0.25">
      <c r="A11" s="180" t="s">
        <v>306</v>
      </c>
      <c r="B11" s="177">
        <f t="shared" si="0"/>
        <v>0</v>
      </c>
      <c r="C11" s="424"/>
      <c r="D11" s="424"/>
      <c r="E11" s="424"/>
      <c r="F11" s="173"/>
      <c r="G11" s="423"/>
      <c r="H11" s="422"/>
      <c r="I11" s="421"/>
      <c r="J11" s="176"/>
      <c r="K11" s="420"/>
      <c r="L11" s="419"/>
      <c r="M11" s="419"/>
      <c r="N11" s="418"/>
    </row>
    <row r="12" spans="1:14" ht="15.75" x14ac:dyDescent="0.25">
      <c r="A12" s="180" t="s">
        <v>305</v>
      </c>
      <c r="B12" s="177">
        <f t="shared" si="0"/>
        <v>0</v>
      </c>
      <c r="C12" s="424"/>
      <c r="D12" s="424"/>
      <c r="E12" s="424"/>
      <c r="F12" s="173"/>
      <c r="G12" s="423"/>
      <c r="H12" s="422"/>
      <c r="I12" s="421"/>
      <c r="J12" s="176"/>
      <c r="K12" s="420"/>
      <c r="L12" s="419"/>
      <c r="M12" s="419"/>
      <c r="N12" s="418"/>
    </row>
    <row r="13" spans="1:14" ht="15.75" x14ac:dyDescent="0.25">
      <c r="A13" s="180" t="s">
        <v>304</v>
      </c>
      <c r="B13" s="177">
        <f t="shared" si="0"/>
        <v>0</v>
      </c>
      <c r="C13" s="424"/>
      <c r="D13" s="424"/>
      <c r="E13" s="424"/>
      <c r="F13" s="173"/>
      <c r="G13" s="423"/>
      <c r="H13" s="422"/>
      <c r="I13" s="421"/>
      <c r="J13" s="176"/>
      <c r="K13" s="420"/>
      <c r="L13" s="419"/>
      <c r="M13" s="419"/>
      <c r="N13" s="418"/>
    </row>
    <row r="14" spans="1:14" ht="15.75" x14ac:dyDescent="0.25">
      <c r="A14" s="180" t="s">
        <v>303</v>
      </c>
      <c r="B14" s="177">
        <f t="shared" si="0"/>
        <v>737</v>
      </c>
      <c r="C14" s="424"/>
      <c r="D14" s="424"/>
      <c r="E14" s="424"/>
      <c r="F14" s="173">
        <v>737</v>
      </c>
      <c r="G14" s="423"/>
      <c r="H14" s="422">
        <v>1550</v>
      </c>
      <c r="I14" s="421"/>
      <c r="J14" s="176"/>
      <c r="K14" s="420"/>
      <c r="L14" s="419"/>
      <c r="M14" s="419"/>
      <c r="N14" s="418"/>
    </row>
    <row r="15" spans="1:14" ht="15.75" x14ac:dyDescent="0.25">
      <c r="A15" s="180" t="s">
        <v>302</v>
      </c>
      <c r="B15" s="177">
        <f t="shared" si="0"/>
        <v>0</v>
      </c>
      <c r="C15" s="424"/>
      <c r="D15" s="424"/>
      <c r="E15" s="424"/>
      <c r="F15" s="173"/>
      <c r="G15" s="423"/>
      <c r="H15" s="422"/>
      <c r="I15" s="421"/>
      <c r="J15" s="176"/>
      <c r="K15" s="420"/>
      <c r="L15" s="419"/>
      <c r="M15" s="419"/>
      <c r="N15" s="418"/>
    </row>
    <row r="16" spans="1:14" ht="15.75" x14ac:dyDescent="0.25">
      <c r="A16" s="180" t="s">
        <v>301</v>
      </c>
      <c r="B16" s="177">
        <f t="shared" si="0"/>
        <v>2033</v>
      </c>
      <c r="C16" s="424"/>
      <c r="D16" s="424"/>
      <c r="E16" s="424"/>
      <c r="F16" s="173">
        <v>2033</v>
      </c>
      <c r="G16" s="423"/>
      <c r="H16" s="422">
        <v>1363</v>
      </c>
      <c r="I16" s="421"/>
      <c r="J16" s="176"/>
      <c r="K16" s="420"/>
      <c r="L16" s="419"/>
      <c r="M16" s="419"/>
      <c r="N16" s="418"/>
    </row>
    <row r="17" spans="1:14" ht="15.75" x14ac:dyDescent="0.25">
      <c r="A17" s="180" t="s">
        <v>300</v>
      </c>
      <c r="B17" s="177">
        <f t="shared" si="0"/>
        <v>783</v>
      </c>
      <c r="C17" s="424"/>
      <c r="D17" s="424"/>
      <c r="E17" s="424"/>
      <c r="F17" s="173">
        <v>783</v>
      </c>
      <c r="G17" s="423"/>
      <c r="H17" s="422">
        <v>1053</v>
      </c>
      <c r="I17" s="421"/>
      <c r="J17" s="176"/>
      <c r="K17" s="420"/>
      <c r="L17" s="419"/>
      <c r="M17" s="419"/>
      <c r="N17" s="418"/>
    </row>
    <row r="18" spans="1:14" ht="15.75" x14ac:dyDescent="0.25">
      <c r="A18" s="180" t="s">
        <v>299</v>
      </c>
      <c r="B18" s="177">
        <f t="shared" si="0"/>
        <v>735</v>
      </c>
      <c r="C18" s="424"/>
      <c r="D18" s="424"/>
      <c r="E18" s="424"/>
      <c r="F18" s="173">
        <v>735</v>
      </c>
      <c r="G18" s="423">
        <v>119</v>
      </c>
      <c r="H18" s="422">
        <v>1219</v>
      </c>
      <c r="I18" s="421"/>
      <c r="J18" s="176"/>
      <c r="K18" s="420"/>
      <c r="L18" s="419"/>
      <c r="M18" s="419"/>
      <c r="N18" s="418"/>
    </row>
    <row r="19" spans="1:14" ht="15.75" x14ac:dyDescent="0.25">
      <c r="A19" s="180" t="s">
        <v>298</v>
      </c>
      <c r="B19" s="177">
        <f t="shared" si="0"/>
        <v>1046</v>
      </c>
      <c r="C19" s="424"/>
      <c r="D19" s="424"/>
      <c r="E19" s="424"/>
      <c r="F19" s="173">
        <v>1046</v>
      </c>
      <c r="G19" s="423"/>
      <c r="H19" s="422">
        <v>296</v>
      </c>
      <c r="I19" s="421"/>
      <c r="J19" s="176"/>
      <c r="K19" s="420"/>
      <c r="L19" s="419"/>
      <c r="M19" s="419"/>
      <c r="N19" s="418"/>
    </row>
    <row r="20" spans="1:14" ht="15.75" x14ac:dyDescent="0.25">
      <c r="A20" s="180" t="s">
        <v>297</v>
      </c>
      <c r="B20" s="177">
        <f t="shared" si="0"/>
        <v>0</v>
      </c>
      <c r="C20" s="424"/>
      <c r="D20" s="424"/>
      <c r="E20" s="424"/>
      <c r="F20" s="173"/>
      <c r="G20" s="423"/>
      <c r="H20" s="422"/>
      <c r="I20" s="421"/>
      <c r="J20" s="176"/>
      <c r="K20" s="420"/>
      <c r="L20" s="419"/>
      <c r="M20" s="419"/>
      <c r="N20" s="418"/>
    </row>
    <row r="21" spans="1:14" ht="15.75" x14ac:dyDescent="0.25">
      <c r="A21" s="180" t="s">
        <v>296</v>
      </c>
      <c r="B21" s="177">
        <f t="shared" si="0"/>
        <v>3983</v>
      </c>
      <c r="C21" s="424"/>
      <c r="D21" s="424"/>
      <c r="E21" s="424"/>
      <c r="F21" s="173">
        <v>3983</v>
      </c>
      <c r="G21" s="423">
        <v>114</v>
      </c>
      <c r="H21" s="422">
        <v>4104</v>
      </c>
      <c r="I21" s="421"/>
      <c r="J21" s="176"/>
      <c r="K21" s="420"/>
      <c r="L21" s="419"/>
      <c r="M21" s="419"/>
      <c r="N21" s="418"/>
    </row>
    <row r="22" spans="1:14" ht="31.5" x14ac:dyDescent="0.25">
      <c r="A22" s="180" t="s">
        <v>295</v>
      </c>
      <c r="B22" s="177">
        <f t="shared" si="0"/>
        <v>0</v>
      </c>
      <c r="C22" s="424"/>
      <c r="D22" s="424"/>
      <c r="E22" s="424"/>
      <c r="F22" s="173"/>
      <c r="G22" s="423"/>
      <c r="H22" s="422"/>
      <c r="I22" s="421"/>
      <c r="J22" s="176"/>
      <c r="K22" s="420"/>
      <c r="L22" s="419"/>
      <c r="M22" s="419"/>
      <c r="N22" s="418"/>
    </row>
    <row r="23" spans="1:14" ht="15.75" x14ac:dyDescent="0.25">
      <c r="A23" s="180" t="s">
        <v>294</v>
      </c>
      <c r="B23" s="177">
        <f t="shared" si="0"/>
        <v>0</v>
      </c>
      <c r="C23" s="424"/>
      <c r="D23" s="424"/>
      <c r="E23" s="424"/>
      <c r="F23" s="173"/>
      <c r="G23" s="423"/>
      <c r="H23" s="422"/>
      <c r="I23" s="421"/>
      <c r="J23" s="176"/>
      <c r="K23" s="420"/>
      <c r="L23" s="419"/>
      <c r="M23" s="419"/>
      <c r="N23" s="418"/>
    </row>
    <row r="24" spans="1:14" ht="15.75" x14ac:dyDescent="0.25">
      <c r="A24" s="180" t="s">
        <v>293</v>
      </c>
      <c r="B24" s="177">
        <f t="shared" si="0"/>
        <v>0</v>
      </c>
      <c r="C24" s="424"/>
      <c r="D24" s="424"/>
      <c r="E24" s="424"/>
      <c r="F24" s="173"/>
      <c r="G24" s="423"/>
      <c r="H24" s="422"/>
      <c r="I24" s="421"/>
      <c r="J24" s="176"/>
      <c r="K24" s="420"/>
      <c r="L24" s="419"/>
      <c r="M24" s="419"/>
      <c r="N24" s="418"/>
    </row>
    <row r="25" spans="1:14" ht="31.5" x14ac:dyDescent="0.25">
      <c r="A25" s="180" t="s">
        <v>292</v>
      </c>
      <c r="B25" s="177">
        <f t="shared" si="0"/>
        <v>8958</v>
      </c>
      <c r="C25" s="424">
        <v>440</v>
      </c>
      <c r="D25" s="437">
        <v>3600</v>
      </c>
      <c r="E25" s="436">
        <v>1250</v>
      </c>
      <c r="F25" s="173">
        <v>4918</v>
      </c>
      <c r="G25" s="423">
        <v>2437</v>
      </c>
      <c r="H25" s="422">
        <v>5100</v>
      </c>
      <c r="I25" s="421"/>
      <c r="J25" s="176"/>
      <c r="K25" s="420"/>
      <c r="L25" s="419"/>
      <c r="M25" s="419"/>
      <c r="N25" s="418"/>
    </row>
    <row r="26" spans="1:14" ht="15.75" x14ac:dyDescent="0.25">
      <c r="A26" s="180" t="s">
        <v>291</v>
      </c>
      <c r="B26" s="177">
        <f t="shared" si="0"/>
        <v>2091</v>
      </c>
      <c r="C26" s="424"/>
      <c r="D26" s="424"/>
      <c r="E26" s="424"/>
      <c r="F26" s="173">
        <v>2091</v>
      </c>
      <c r="G26" s="423"/>
      <c r="H26" s="422">
        <v>821</v>
      </c>
      <c r="I26" s="421"/>
      <c r="J26" s="176"/>
      <c r="K26" s="420"/>
      <c r="L26" s="419"/>
      <c r="M26" s="419"/>
      <c r="N26" s="418"/>
    </row>
    <row r="27" spans="1:14" ht="15.75" x14ac:dyDescent="0.25">
      <c r="A27" s="180" t="s">
        <v>290</v>
      </c>
      <c r="B27" s="177">
        <f t="shared" si="0"/>
        <v>0</v>
      </c>
      <c r="C27" s="424"/>
      <c r="D27" s="424"/>
      <c r="E27" s="424"/>
      <c r="F27" s="173"/>
      <c r="G27" s="423"/>
      <c r="H27" s="422"/>
      <c r="I27" s="421"/>
      <c r="J27" s="176"/>
      <c r="K27" s="420"/>
      <c r="L27" s="419"/>
      <c r="M27" s="419"/>
      <c r="N27" s="418"/>
    </row>
    <row r="28" spans="1:14" ht="15.75" x14ac:dyDescent="0.25">
      <c r="A28" s="180" t="s">
        <v>289</v>
      </c>
      <c r="B28" s="177">
        <f t="shared" si="0"/>
        <v>0</v>
      </c>
      <c r="C28" s="424"/>
      <c r="D28" s="424"/>
      <c r="E28" s="424"/>
      <c r="F28" s="173"/>
      <c r="G28" s="423"/>
      <c r="H28" s="422"/>
      <c r="I28" s="421"/>
      <c r="J28" s="176"/>
      <c r="K28" s="420"/>
      <c r="L28" s="419"/>
      <c r="M28" s="419"/>
      <c r="N28" s="418"/>
    </row>
    <row r="29" spans="1:14" ht="15.75" x14ac:dyDescent="0.25">
      <c r="A29" s="180" t="s">
        <v>288</v>
      </c>
      <c r="B29" s="177">
        <f t="shared" si="0"/>
        <v>0</v>
      </c>
      <c r="C29" s="424"/>
      <c r="D29" s="424"/>
      <c r="E29" s="424"/>
      <c r="F29" s="173"/>
      <c r="G29" s="423"/>
      <c r="H29" s="422"/>
      <c r="I29" s="421"/>
      <c r="J29" s="176"/>
      <c r="K29" s="420"/>
      <c r="L29" s="419"/>
      <c r="M29" s="419"/>
      <c r="N29" s="418"/>
    </row>
    <row r="30" spans="1:14" ht="15.75" x14ac:dyDescent="0.25">
      <c r="A30" s="180" t="s">
        <v>287</v>
      </c>
      <c r="B30" s="177">
        <f t="shared" si="0"/>
        <v>0</v>
      </c>
      <c r="C30" s="424"/>
      <c r="D30" s="424"/>
      <c r="E30" s="424"/>
      <c r="F30" s="173"/>
      <c r="G30" s="423"/>
      <c r="H30" s="422"/>
      <c r="I30" s="421"/>
      <c r="J30" s="176"/>
      <c r="K30" s="420"/>
      <c r="L30" s="419"/>
      <c r="M30" s="419"/>
      <c r="N30" s="418"/>
    </row>
    <row r="31" spans="1:14" ht="15.75" x14ac:dyDescent="0.25">
      <c r="A31" s="180" t="s">
        <v>286</v>
      </c>
      <c r="B31" s="177">
        <f t="shared" si="0"/>
        <v>0</v>
      </c>
      <c r="C31" s="424"/>
      <c r="D31" s="424"/>
      <c r="E31" s="424"/>
      <c r="F31" s="173"/>
      <c r="G31" s="423"/>
      <c r="H31" s="422"/>
      <c r="I31" s="421"/>
      <c r="J31" s="176"/>
      <c r="K31" s="420"/>
      <c r="L31" s="419"/>
      <c r="M31" s="419"/>
      <c r="N31" s="418"/>
    </row>
    <row r="32" spans="1:14" ht="15.75" x14ac:dyDescent="0.25">
      <c r="A32" s="180" t="s">
        <v>285</v>
      </c>
      <c r="B32" s="177">
        <f t="shared" si="0"/>
        <v>0</v>
      </c>
      <c r="C32" s="424"/>
      <c r="D32" s="424"/>
      <c r="E32" s="424"/>
      <c r="F32" s="173"/>
      <c r="G32" s="423"/>
      <c r="H32" s="422"/>
      <c r="I32" s="421"/>
      <c r="J32" s="176"/>
      <c r="K32" s="420"/>
      <c r="L32" s="419"/>
      <c r="M32" s="419"/>
      <c r="N32" s="418"/>
    </row>
    <row r="33" spans="1:14" ht="15.75" x14ac:dyDescent="0.25">
      <c r="A33" s="180" t="s">
        <v>284</v>
      </c>
      <c r="B33" s="177">
        <f t="shared" si="0"/>
        <v>0</v>
      </c>
      <c r="C33" s="424"/>
      <c r="D33" s="424"/>
      <c r="E33" s="424"/>
      <c r="F33" s="173"/>
      <c r="G33" s="423"/>
      <c r="H33" s="422"/>
      <c r="I33" s="421"/>
      <c r="J33" s="176"/>
      <c r="K33" s="420"/>
      <c r="L33" s="419"/>
      <c r="M33" s="419"/>
      <c r="N33" s="418"/>
    </row>
    <row r="34" spans="1:14" ht="15.75" x14ac:dyDescent="0.25">
      <c r="A34" s="180" t="s">
        <v>283</v>
      </c>
      <c r="B34" s="177">
        <f t="shared" si="0"/>
        <v>0</v>
      </c>
      <c r="C34" s="424"/>
      <c r="D34" s="424"/>
      <c r="E34" s="424"/>
      <c r="F34" s="173"/>
      <c r="G34" s="423"/>
      <c r="H34" s="422"/>
      <c r="I34" s="421"/>
      <c r="J34" s="176"/>
      <c r="K34" s="420"/>
      <c r="L34" s="419"/>
      <c r="M34" s="419"/>
      <c r="N34" s="418"/>
    </row>
    <row r="35" spans="1:14" ht="31.5" x14ac:dyDescent="0.25">
      <c r="A35" s="180" t="s">
        <v>282</v>
      </c>
      <c r="B35" s="177">
        <f t="shared" si="0"/>
        <v>0</v>
      </c>
      <c r="C35" s="424"/>
      <c r="D35" s="424"/>
      <c r="E35" s="424"/>
      <c r="F35" s="173"/>
      <c r="G35" s="423"/>
      <c r="H35" s="422"/>
      <c r="I35" s="421"/>
      <c r="J35" s="176"/>
      <c r="K35" s="420"/>
      <c r="L35" s="419"/>
      <c r="M35" s="419"/>
      <c r="N35" s="418"/>
    </row>
    <row r="36" spans="1:14" ht="15.75" x14ac:dyDescent="0.25">
      <c r="A36" s="180" t="s">
        <v>281</v>
      </c>
      <c r="B36" s="177">
        <f t="shared" si="0"/>
        <v>0</v>
      </c>
      <c r="C36" s="424"/>
      <c r="D36" s="424"/>
      <c r="E36" s="424"/>
      <c r="F36" s="173"/>
      <c r="G36" s="423"/>
      <c r="H36" s="422"/>
      <c r="I36" s="421"/>
      <c r="J36" s="181"/>
      <c r="K36" s="420"/>
      <c r="L36" s="419"/>
      <c r="M36" s="419"/>
      <c r="N36" s="418"/>
    </row>
    <row r="37" spans="1:14" ht="15.75" x14ac:dyDescent="0.25">
      <c r="A37" s="180" t="s">
        <v>280</v>
      </c>
      <c r="B37" s="177">
        <f t="shared" si="0"/>
        <v>3499</v>
      </c>
      <c r="C37" s="424"/>
      <c r="D37" s="424"/>
      <c r="E37" s="424"/>
      <c r="F37" s="173">
        <v>3499</v>
      </c>
      <c r="G37" s="423">
        <v>32</v>
      </c>
      <c r="H37" s="422">
        <v>2256</v>
      </c>
      <c r="I37" s="421"/>
      <c r="J37" s="181"/>
      <c r="K37" s="420"/>
      <c r="L37" s="419"/>
      <c r="M37" s="419"/>
      <c r="N37" s="418"/>
    </row>
    <row r="38" spans="1:14" ht="15.75" x14ac:dyDescent="0.25">
      <c r="A38" s="180" t="s">
        <v>279</v>
      </c>
      <c r="B38" s="177">
        <f t="shared" si="0"/>
        <v>0</v>
      </c>
      <c r="C38" s="424"/>
      <c r="D38" s="424"/>
      <c r="E38" s="424"/>
      <c r="F38" s="173"/>
      <c r="G38" s="423"/>
      <c r="H38" s="422"/>
      <c r="I38" s="421"/>
      <c r="J38" s="176"/>
      <c r="K38" s="420"/>
      <c r="L38" s="419"/>
      <c r="M38" s="419"/>
      <c r="N38" s="418"/>
    </row>
    <row r="39" spans="1:14" ht="15.75" x14ac:dyDescent="0.25">
      <c r="A39" s="180" t="s">
        <v>278</v>
      </c>
      <c r="B39" s="177">
        <f t="shared" ref="B39:B69" si="1">C39+D39+F39</f>
        <v>3721</v>
      </c>
      <c r="C39" s="424"/>
      <c r="D39" s="424"/>
      <c r="E39" s="424"/>
      <c r="F39" s="173">
        <v>3721</v>
      </c>
      <c r="G39" s="423">
        <v>32</v>
      </c>
      <c r="H39" s="422">
        <v>2499</v>
      </c>
      <c r="I39" s="421"/>
      <c r="J39" s="176"/>
      <c r="K39" s="420"/>
      <c r="L39" s="419"/>
      <c r="M39" s="419"/>
      <c r="N39" s="418"/>
    </row>
    <row r="40" spans="1:14" ht="15.75" x14ac:dyDescent="0.25">
      <c r="A40" s="180" t="s">
        <v>277</v>
      </c>
      <c r="B40" s="177">
        <f t="shared" si="1"/>
        <v>0</v>
      </c>
      <c r="C40" s="424"/>
      <c r="D40" s="424"/>
      <c r="E40" s="424"/>
      <c r="F40" s="173"/>
      <c r="G40" s="423"/>
      <c r="H40" s="422"/>
      <c r="I40" s="421"/>
      <c r="J40" s="176"/>
      <c r="K40" s="420"/>
      <c r="L40" s="419"/>
      <c r="M40" s="419"/>
      <c r="N40" s="418"/>
    </row>
    <row r="41" spans="1:14" ht="15.75" x14ac:dyDescent="0.25">
      <c r="A41" s="180" t="s">
        <v>276</v>
      </c>
      <c r="B41" s="177">
        <f t="shared" si="1"/>
        <v>22615</v>
      </c>
      <c r="C41" s="424">
        <v>9743</v>
      </c>
      <c r="D41" s="424">
        <v>102</v>
      </c>
      <c r="E41" s="424"/>
      <c r="F41" s="173">
        <v>12770</v>
      </c>
      <c r="G41" s="423">
        <v>3688</v>
      </c>
      <c r="H41" s="422">
        <v>12249</v>
      </c>
      <c r="I41" s="421"/>
      <c r="J41" s="176"/>
      <c r="K41" s="420"/>
      <c r="L41" s="419"/>
      <c r="M41" s="419"/>
      <c r="N41" s="418"/>
    </row>
    <row r="42" spans="1:14" ht="15.75" x14ac:dyDescent="0.25">
      <c r="A42" s="180" t="s">
        <v>275</v>
      </c>
      <c r="B42" s="177">
        <f t="shared" si="1"/>
        <v>0</v>
      </c>
      <c r="C42" s="424"/>
      <c r="D42" s="424"/>
      <c r="E42" s="424"/>
      <c r="F42" s="173"/>
      <c r="G42" s="423"/>
      <c r="H42" s="422"/>
      <c r="I42" s="421"/>
      <c r="J42" s="176"/>
      <c r="K42" s="420"/>
      <c r="L42" s="419"/>
      <c r="M42" s="419"/>
      <c r="N42" s="418"/>
    </row>
    <row r="43" spans="1:14" ht="31.5" x14ac:dyDescent="0.25">
      <c r="A43" s="180" t="s">
        <v>274</v>
      </c>
      <c r="B43" s="177">
        <f t="shared" si="1"/>
        <v>0</v>
      </c>
      <c r="C43" s="424"/>
      <c r="D43" s="424"/>
      <c r="E43" s="424"/>
      <c r="F43" s="173"/>
      <c r="G43" s="423"/>
      <c r="H43" s="422"/>
      <c r="I43" s="421"/>
      <c r="J43" s="176"/>
      <c r="K43" s="420"/>
      <c r="L43" s="419"/>
      <c r="M43" s="419"/>
      <c r="N43" s="418"/>
    </row>
    <row r="44" spans="1:14" ht="15.75" x14ac:dyDescent="0.25">
      <c r="A44" s="180" t="s">
        <v>273</v>
      </c>
      <c r="B44" s="177">
        <f t="shared" si="1"/>
        <v>0</v>
      </c>
      <c r="C44" s="424"/>
      <c r="D44" s="424"/>
      <c r="E44" s="424"/>
      <c r="F44" s="173"/>
      <c r="G44" s="423"/>
      <c r="H44" s="422"/>
      <c r="I44" s="421"/>
      <c r="J44" s="176"/>
      <c r="K44" s="420"/>
      <c r="L44" s="419"/>
      <c r="M44" s="419"/>
      <c r="N44" s="418"/>
    </row>
    <row r="45" spans="1:14" ht="31.5" x14ac:dyDescent="0.25">
      <c r="A45" s="180" t="s">
        <v>272</v>
      </c>
      <c r="B45" s="177">
        <f t="shared" si="1"/>
        <v>0</v>
      </c>
      <c r="C45" s="424"/>
      <c r="D45" s="424"/>
      <c r="E45" s="424"/>
      <c r="F45" s="173"/>
      <c r="G45" s="423"/>
      <c r="H45" s="422"/>
      <c r="I45" s="421"/>
      <c r="J45" s="176"/>
      <c r="K45" s="420"/>
      <c r="L45" s="419"/>
      <c r="M45" s="419"/>
      <c r="N45" s="418"/>
    </row>
    <row r="46" spans="1:14" ht="15.75" x14ac:dyDescent="0.25">
      <c r="A46" s="180" t="s">
        <v>271</v>
      </c>
      <c r="B46" s="177">
        <f t="shared" si="1"/>
        <v>0</v>
      </c>
      <c r="C46" s="424"/>
      <c r="D46" s="424"/>
      <c r="E46" s="424"/>
      <c r="F46" s="173"/>
      <c r="G46" s="423"/>
      <c r="H46" s="422"/>
      <c r="I46" s="421"/>
      <c r="J46" s="176"/>
      <c r="K46" s="420"/>
      <c r="L46" s="419"/>
      <c r="M46" s="419"/>
      <c r="N46" s="418"/>
    </row>
    <row r="47" spans="1:14" ht="31.5" x14ac:dyDescent="0.25">
      <c r="A47" s="180" t="s">
        <v>270</v>
      </c>
      <c r="B47" s="177">
        <f t="shared" si="1"/>
        <v>0</v>
      </c>
      <c r="C47" s="428"/>
      <c r="D47" s="428"/>
      <c r="E47" s="428"/>
      <c r="F47" s="173"/>
      <c r="G47" s="427"/>
      <c r="H47" s="426"/>
      <c r="I47" s="425"/>
      <c r="J47" s="176"/>
      <c r="K47" s="420"/>
      <c r="L47" s="419"/>
      <c r="M47" s="419"/>
      <c r="N47" s="418"/>
    </row>
    <row r="48" spans="1:14" ht="15.75" x14ac:dyDescent="0.25">
      <c r="A48" s="180" t="s">
        <v>269</v>
      </c>
      <c r="B48" s="177">
        <f t="shared" si="1"/>
        <v>0</v>
      </c>
      <c r="C48" s="428"/>
      <c r="D48" s="428"/>
      <c r="E48" s="428"/>
      <c r="F48" s="173"/>
      <c r="G48" s="427"/>
      <c r="H48" s="426"/>
      <c r="I48" s="425"/>
      <c r="J48" s="176"/>
      <c r="K48" s="420"/>
      <c r="L48" s="419"/>
      <c r="M48" s="419"/>
      <c r="N48" s="418"/>
    </row>
    <row r="49" spans="1:14" ht="15.75" x14ac:dyDescent="0.25">
      <c r="A49" s="180" t="s">
        <v>268</v>
      </c>
      <c r="B49" s="177">
        <f t="shared" si="1"/>
        <v>0</v>
      </c>
      <c r="C49" s="424"/>
      <c r="D49" s="424"/>
      <c r="E49" s="424"/>
      <c r="F49" s="173"/>
      <c r="G49" s="423"/>
      <c r="H49" s="422"/>
      <c r="I49" s="421"/>
      <c r="J49" s="176"/>
      <c r="K49" s="420"/>
      <c r="L49" s="419"/>
      <c r="M49" s="419"/>
      <c r="N49" s="418"/>
    </row>
    <row r="50" spans="1:14" ht="15.75" x14ac:dyDescent="0.25">
      <c r="A50" s="180" t="s">
        <v>267</v>
      </c>
      <c r="B50" s="177">
        <f t="shared" si="1"/>
        <v>0</v>
      </c>
      <c r="C50" s="424"/>
      <c r="D50" s="424"/>
      <c r="E50" s="424"/>
      <c r="F50" s="173"/>
      <c r="G50" s="423"/>
      <c r="H50" s="422"/>
      <c r="I50" s="421"/>
      <c r="J50" s="176"/>
      <c r="K50" s="420"/>
      <c r="L50" s="419"/>
      <c r="M50" s="419"/>
      <c r="N50" s="418"/>
    </row>
    <row r="51" spans="1:14" ht="15.75" x14ac:dyDescent="0.25">
      <c r="A51" s="180" t="s">
        <v>266</v>
      </c>
      <c r="B51" s="177">
        <f t="shared" si="1"/>
        <v>0</v>
      </c>
      <c r="C51" s="424"/>
      <c r="D51" s="424"/>
      <c r="E51" s="424"/>
      <c r="F51" s="173"/>
      <c r="G51" s="423"/>
      <c r="H51" s="422"/>
      <c r="I51" s="421"/>
      <c r="J51" s="176"/>
      <c r="K51" s="420"/>
      <c r="L51" s="419"/>
      <c r="M51" s="419"/>
      <c r="N51" s="418"/>
    </row>
    <row r="52" spans="1:14" ht="15.75" x14ac:dyDescent="0.25">
      <c r="A52" s="180" t="s">
        <v>265</v>
      </c>
      <c r="B52" s="177">
        <f t="shared" si="1"/>
        <v>5027</v>
      </c>
      <c r="C52" s="424"/>
      <c r="D52" s="424"/>
      <c r="E52" s="424"/>
      <c r="F52" s="173">
        <v>5027</v>
      </c>
      <c r="G52" s="423"/>
      <c r="H52" s="422">
        <v>14427</v>
      </c>
      <c r="I52" s="421"/>
      <c r="J52" s="181">
        <f>ROUND(((B52+G52)*4)+H52*9.4,2)</f>
        <v>155721.79999999999</v>
      </c>
      <c r="K52" s="420"/>
      <c r="L52" s="419"/>
      <c r="M52" s="419"/>
      <c r="N52" s="418"/>
    </row>
    <row r="53" spans="1:14" ht="15.75" x14ac:dyDescent="0.25">
      <c r="A53" s="180" t="s">
        <v>264</v>
      </c>
      <c r="B53" s="177">
        <f t="shared" si="1"/>
        <v>1676</v>
      </c>
      <c r="C53" s="174"/>
      <c r="D53" s="174"/>
      <c r="E53" s="174"/>
      <c r="F53" s="173">
        <v>1676</v>
      </c>
      <c r="G53" s="178"/>
      <c r="H53" s="177">
        <v>3276</v>
      </c>
      <c r="I53" s="173"/>
      <c r="J53" s="181">
        <f>ROUND(((B53+G53)*4)+H53*9.4,2)</f>
        <v>37498.400000000001</v>
      </c>
      <c r="K53" s="420"/>
      <c r="L53" s="419"/>
      <c r="M53" s="419"/>
      <c r="N53" s="418"/>
    </row>
    <row r="54" spans="1:14" ht="15.75" x14ac:dyDescent="0.25">
      <c r="A54" s="180" t="s">
        <v>263</v>
      </c>
      <c r="B54" s="177">
        <f t="shared" si="1"/>
        <v>0</v>
      </c>
      <c r="C54" s="174"/>
      <c r="D54" s="174"/>
      <c r="E54" s="174"/>
      <c r="F54" s="173"/>
      <c r="G54" s="178"/>
      <c r="H54" s="177"/>
      <c r="I54" s="173"/>
      <c r="J54" s="181">
        <f>ROUND(((B54+G54)*4)+H54*9.4,2)</f>
        <v>0</v>
      </c>
      <c r="K54" s="420"/>
      <c r="L54" s="419"/>
      <c r="M54" s="419"/>
      <c r="N54" s="418"/>
    </row>
    <row r="55" spans="1:14" ht="15.75" x14ac:dyDescent="0.25">
      <c r="A55" s="180" t="s">
        <v>262</v>
      </c>
      <c r="B55" s="177">
        <f t="shared" si="1"/>
        <v>0</v>
      </c>
      <c r="C55" s="174"/>
      <c r="D55" s="174"/>
      <c r="E55" s="174"/>
      <c r="F55" s="173"/>
      <c r="G55" s="178"/>
      <c r="H55" s="177"/>
      <c r="I55" s="173"/>
      <c r="J55" s="181">
        <f>ROUND(((B55+G55)*4)+H55*9.4,2)</f>
        <v>0</v>
      </c>
      <c r="K55" s="420"/>
      <c r="L55" s="419"/>
      <c r="M55" s="419"/>
      <c r="N55" s="418"/>
    </row>
    <row r="56" spans="1:14" ht="15.75" x14ac:dyDescent="0.25">
      <c r="A56" s="180" t="s">
        <v>261</v>
      </c>
      <c r="B56" s="177">
        <f t="shared" si="1"/>
        <v>0</v>
      </c>
      <c r="C56" s="174"/>
      <c r="D56" s="174"/>
      <c r="E56" s="174"/>
      <c r="F56" s="173"/>
      <c r="G56" s="178"/>
      <c r="H56" s="177"/>
      <c r="I56" s="173"/>
      <c r="J56" s="176"/>
      <c r="K56" s="420"/>
      <c r="L56" s="419"/>
      <c r="M56" s="419"/>
      <c r="N56" s="418"/>
    </row>
    <row r="57" spans="1:14" ht="15.75" x14ac:dyDescent="0.25">
      <c r="A57" s="180" t="s">
        <v>260</v>
      </c>
      <c r="B57" s="177">
        <f t="shared" si="1"/>
        <v>0</v>
      </c>
      <c r="C57" s="174"/>
      <c r="D57" s="174"/>
      <c r="E57" s="174"/>
      <c r="F57" s="173"/>
      <c r="G57" s="178"/>
      <c r="H57" s="177"/>
      <c r="I57" s="173"/>
      <c r="J57" s="176"/>
      <c r="K57" s="420"/>
      <c r="L57" s="419"/>
      <c r="M57" s="419"/>
      <c r="N57" s="418"/>
    </row>
    <row r="58" spans="1:14" ht="15.75" x14ac:dyDescent="0.25">
      <c r="A58" s="180" t="s">
        <v>259</v>
      </c>
      <c r="B58" s="177">
        <f t="shared" si="1"/>
        <v>13953</v>
      </c>
      <c r="C58" s="174">
        <v>440</v>
      </c>
      <c r="D58" s="437">
        <v>5700</v>
      </c>
      <c r="E58" s="436">
        <v>1250</v>
      </c>
      <c r="F58" s="173">
        <v>7813</v>
      </c>
      <c r="G58" s="178">
        <v>4128</v>
      </c>
      <c r="H58" s="177">
        <v>9480</v>
      </c>
      <c r="I58" s="173"/>
      <c r="J58" s="176"/>
      <c r="K58" s="420"/>
      <c r="L58" s="419"/>
      <c r="M58" s="419"/>
      <c r="N58" s="418"/>
    </row>
    <row r="59" spans="1:14" ht="31.5" x14ac:dyDescent="0.25">
      <c r="A59" s="180" t="s">
        <v>258</v>
      </c>
      <c r="B59" s="177">
        <f t="shared" si="1"/>
        <v>0</v>
      </c>
      <c r="C59" s="174"/>
      <c r="D59" s="174"/>
      <c r="E59" s="174"/>
      <c r="F59" s="173"/>
      <c r="G59" s="178"/>
      <c r="H59" s="177"/>
      <c r="I59" s="173"/>
      <c r="J59" s="176"/>
      <c r="K59" s="420"/>
      <c r="L59" s="419"/>
      <c r="M59" s="419"/>
      <c r="N59" s="418"/>
    </row>
    <row r="60" spans="1:14" ht="15.75" x14ac:dyDescent="0.25">
      <c r="A60" s="180" t="s">
        <v>257</v>
      </c>
      <c r="B60" s="177">
        <f t="shared" si="1"/>
        <v>0</v>
      </c>
      <c r="C60" s="174"/>
      <c r="D60" s="174"/>
      <c r="E60" s="174"/>
      <c r="F60" s="173"/>
      <c r="G60" s="178"/>
      <c r="H60" s="177"/>
      <c r="I60" s="173"/>
      <c r="J60" s="176"/>
      <c r="K60" s="420"/>
      <c r="L60" s="419"/>
      <c r="M60" s="419"/>
      <c r="N60" s="418"/>
    </row>
    <row r="61" spans="1:14" ht="15.75" x14ac:dyDescent="0.25">
      <c r="A61" s="180" t="s">
        <v>256</v>
      </c>
      <c r="B61" s="177">
        <f t="shared" si="1"/>
        <v>721</v>
      </c>
      <c r="C61" s="174"/>
      <c r="D61" s="174"/>
      <c r="E61" s="174"/>
      <c r="F61" s="173">
        <v>721</v>
      </c>
      <c r="G61" s="178"/>
      <c r="H61" s="177">
        <v>1116</v>
      </c>
      <c r="I61" s="173"/>
      <c r="J61" s="176"/>
      <c r="K61" s="420"/>
      <c r="L61" s="419"/>
      <c r="M61" s="419"/>
      <c r="N61" s="418"/>
    </row>
    <row r="62" spans="1:14" ht="31.5" x14ac:dyDescent="0.25">
      <c r="A62" s="180" t="s">
        <v>255</v>
      </c>
      <c r="B62" s="177">
        <f t="shared" si="1"/>
        <v>0</v>
      </c>
      <c r="C62" s="174"/>
      <c r="D62" s="174"/>
      <c r="E62" s="174"/>
      <c r="F62" s="173"/>
      <c r="G62" s="178"/>
      <c r="H62" s="177"/>
      <c r="I62" s="173"/>
      <c r="J62" s="176"/>
      <c r="K62" s="420"/>
      <c r="L62" s="419"/>
      <c r="M62" s="419"/>
      <c r="N62" s="418"/>
    </row>
    <row r="63" spans="1:14" ht="15.75" x14ac:dyDescent="0.25">
      <c r="A63" s="180" t="s">
        <v>254</v>
      </c>
      <c r="B63" s="177">
        <f t="shared" si="1"/>
        <v>1270</v>
      </c>
      <c r="C63" s="174"/>
      <c r="D63" s="174"/>
      <c r="E63" s="174"/>
      <c r="F63" s="173">
        <v>1270</v>
      </c>
      <c r="G63" s="178"/>
      <c r="H63" s="177">
        <v>1270</v>
      </c>
      <c r="I63" s="173"/>
      <c r="J63" s="176"/>
      <c r="K63" s="420"/>
      <c r="L63" s="419"/>
      <c r="M63" s="419"/>
      <c r="N63" s="418"/>
    </row>
    <row r="64" spans="1:14" ht="15.75" x14ac:dyDescent="0.25">
      <c r="A64" s="180" t="s">
        <v>253</v>
      </c>
      <c r="B64" s="177">
        <f t="shared" si="1"/>
        <v>503</v>
      </c>
      <c r="C64" s="174"/>
      <c r="D64" s="174"/>
      <c r="E64" s="174"/>
      <c r="F64" s="173">
        <v>503</v>
      </c>
      <c r="G64" s="178">
        <v>44</v>
      </c>
      <c r="H64" s="177">
        <v>6207</v>
      </c>
      <c r="I64" s="173"/>
      <c r="J64" s="176"/>
      <c r="K64" s="420"/>
      <c r="L64" s="419"/>
      <c r="M64" s="419"/>
      <c r="N64" s="418"/>
    </row>
    <row r="65" spans="1:14" ht="15.75" x14ac:dyDescent="0.25">
      <c r="A65" s="180" t="s">
        <v>252</v>
      </c>
      <c r="B65" s="177">
        <f t="shared" si="1"/>
        <v>0</v>
      </c>
      <c r="C65" s="174"/>
      <c r="D65" s="174"/>
      <c r="E65" s="174"/>
      <c r="F65" s="173"/>
      <c r="G65" s="178"/>
      <c r="H65" s="177"/>
      <c r="I65" s="173"/>
      <c r="J65" s="176"/>
      <c r="K65" s="420"/>
      <c r="L65" s="419"/>
      <c r="M65" s="419"/>
      <c r="N65" s="418"/>
    </row>
    <row r="66" spans="1:14" ht="15.75" x14ac:dyDescent="0.25">
      <c r="A66" s="180" t="s">
        <v>251</v>
      </c>
      <c r="B66" s="177">
        <f t="shared" si="1"/>
        <v>1207</v>
      </c>
      <c r="C66" s="174"/>
      <c r="D66" s="174"/>
      <c r="E66" s="174"/>
      <c r="F66" s="173">
        <v>1207</v>
      </c>
      <c r="G66" s="178"/>
      <c r="H66" s="177">
        <v>1446</v>
      </c>
      <c r="I66" s="173"/>
      <c r="J66" s="176"/>
      <c r="K66" s="420"/>
      <c r="L66" s="419"/>
      <c r="M66" s="419"/>
      <c r="N66" s="418"/>
    </row>
    <row r="67" spans="1:14" ht="15.75" x14ac:dyDescent="0.25">
      <c r="A67" s="180" t="s">
        <v>250</v>
      </c>
      <c r="B67" s="177">
        <f t="shared" si="1"/>
        <v>0</v>
      </c>
      <c r="C67" s="174"/>
      <c r="D67" s="174"/>
      <c r="E67" s="174"/>
      <c r="F67" s="173"/>
      <c r="G67" s="178"/>
      <c r="H67" s="177"/>
      <c r="I67" s="173"/>
      <c r="J67" s="181">
        <f>ROUND(((B67+G67)*4)+H67*9.4,2)</f>
        <v>0</v>
      </c>
      <c r="K67" s="420"/>
      <c r="L67" s="419"/>
      <c r="M67" s="419"/>
      <c r="N67" s="418"/>
    </row>
    <row r="68" spans="1:14" ht="15.75" x14ac:dyDescent="0.25">
      <c r="A68" s="180" t="s">
        <v>249</v>
      </c>
      <c r="B68" s="177">
        <f t="shared" si="1"/>
        <v>1638</v>
      </c>
      <c r="C68" s="174">
        <v>120</v>
      </c>
      <c r="D68" s="437">
        <v>289</v>
      </c>
      <c r="E68" s="436">
        <v>165</v>
      </c>
      <c r="F68" s="173">
        <v>1229</v>
      </c>
      <c r="G68" s="178">
        <v>7740</v>
      </c>
      <c r="H68" s="177">
        <v>2857</v>
      </c>
      <c r="I68" s="173"/>
      <c r="J68" s="176"/>
      <c r="K68" s="420"/>
      <c r="L68" s="419"/>
      <c r="M68" s="419"/>
      <c r="N68" s="418"/>
    </row>
    <row r="69" spans="1:14" ht="16.5" thickBot="1" x14ac:dyDescent="0.3">
      <c r="A69" s="172" t="s">
        <v>248</v>
      </c>
      <c r="B69" s="169">
        <f t="shared" si="1"/>
        <v>0</v>
      </c>
      <c r="C69" s="166"/>
      <c r="D69" s="166"/>
      <c r="E69" s="166"/>
      <c r="F69" s="165"/>
      <c r="G69" s="170"/>
      <c r="H69" s="169"/>
      <c r="I69" s="165"/>
      <c r="J69" s="168"/>
      <c r="K69" s="417"/>
      <c r="L69" s="416"/>
      <c r="M69" s="416"/>
      <c r="N69" s="415"/>
    </row>
    <row r="70" spans="1:14" ht="16.5" thickBot="1" x14ac:dyDescent="0.3">
      <c r="A70" s="414" t="s">
        <v>326</v>
      </c>
      <c r="B70" s="161">
        <f t="shared" ref="B70:N70" si="2">SUM(B7:B69)</f>
        <v>80668</v>
      </c>
      <c r="C70" s="158">
        <f t="shared" si="2"/>
        <v>10743</v>
      </c>
      <c r="D70" s="158">
        <f t="shared" si="2"/>
        <v>9691</v>
      </c>
      <c r="E70" s="158">
        <f t="shared" si="2"/>
        <v>2665</v>
      </c>
      <c r="F70" s="157">
        <f t="shared" si="2"/>
        <v>60234</v>
      </c>
      <c r="G70" s="162">
        <f t="shared" si="2"/>
        <v>18334</v>
      </c>
      <c r="H70" s="161">
        <f t="shared" si="2"/>
        <v>77278</v>
      </c>
      <c r="I70" s="157">
        <f t="shared" si="2"/>
        <v>0</v>
      </c>
      <c r="J70" s="160">
        <f t="shared" si="2"/>
        <v>193220.2</v>
      </c>
      <c r="K70" s="159">
        <f t="shared" si="2"/>
        <v>0</v>
      </c>
      <c r="L70" s="158">
        <f t="shared" si="2"/>
        <v>0</v>
      </c>
      <c r="M70" s="158">
        <f t="shared" si="2"/>
        <v>0</v>
      </c>
      <c r="N70" s="157">
        <f t="shared" si="2"/>
        <v>0</v>
      </c>
    </row>
    <row r="71" spans="1:14" x14ac:dyDescent="0.25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</row>
    <row r="72" spans="1:14" ht="15.75" x14ac:dyDescent="0.25">
      <c r="A72" s="410" t="s">
        <v>376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topLeftCell="A40"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112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112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222" t="s">
        <v>378</v>
      </c>
      <c r="B3" s="27"/>
      <c r="C3" s="27"/>
      <c r="D3" s="27"/>
      <c r="E3" s="27"/>
      <c r="F3" s="27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189" t="s">
        <v>310</v>
      </c>
      <c r="B7" s="186">
        <f t="shared" ref="B7:B38" si="0">C7+D7+F7</f>
        <v>8711</v>
      </c>
      <c r="C7" s="435"/>
      <c r="D7" s="435"/>
      <c r="E7" s="435"/>
      <c r="F7" s="446">
        <f>8711</f>
        <v>8711</v>
      </c>
      <c r="G7" s="434"/>
      <c r="H7" s="186">
        <v>10847</v>
      </c>
      <c r="I7" s="182"/>
      <c r="J7" s="185"/>
      <c r="K7" s="440"/>
      <c r="L7" s="439"/>
      <c r="M7" s="439"/>
      <c r="N7" s="438"/>
    </row>
    <row r="8" spans="1:14" ht="15.75" x14ac:dyDescent="0.25">
      <c r="A8" s="180" t="s">
        <v>309</v>
      </c>
      <c r="B8" s="177">
        <f t="shared" si="0"/>
        <v>0</v>
      </c>
      <c r="C8" s="424"/>
      <c r="D8" s="424"/>
      <c r="E8" s="424"/>
      <c r="F8" s="442">
        <v>0</v>
      </c>
      <c r="G8" s="423"/>
      <c r="H8" s="177">
        <v>0</v>
      </c>
      <c r="I8" s="173"/>
      <c r="J8" s="176"/>
      <c r="K8" s="420"/>
      <c r="L8" s="419"/>
      <c r="M8" s="419"/>
      <c r="N8" s="418"/>
    </row>
    <row r="9" spans="1:14" ht="15.75" x14ac:dyDescent="0.25">
      <c r="A9" s="180" t="s">
        <v>308</v>
      </c>
      <c r="B9" s="177">
        <f t="shared" si="0"/>
        <v>0</v>
      </c>
      <c r="C9" s="424"/>
      <c r="D9" s="424"/>
      <c r="E9" s="424"/>
      <c r="F9" s="442">
        <v>0</v>
      </c>
      <c r="G9" s="423"/>
      <c r="H9" s="177">
        <v>0</v>
      </c>
      <c r="I9" s="173"/>
      <c r="J9" s="176"/>
      <c r="K9" s="420"/>
      <c r="L9" s="419"/>
      <c r="M9" s="419"/>
      <c r="N9" s="418"/>
    </row>
    <row r="10" spans="1:14" ht="15.75" x14ac:dyDescent="0.25">
      <c r="A10" s="180" t="s">
        <v>307</v>
      </c>
      <c r="B10" s="177">
        <f t="shared" si="0"/>
        <v>0</v>
      </c>
      <c r="C10" s="424"/>
      <c r="D10" s="424"/>
      <c r="E10" s="424"/>
      <c r="F10" s="442">
        <v>0</v>
      </c>
      <c r="G10" s="423"/>
      <c r="H10" s="177">
        <v>0</v>
      </c>
      <c r="I10" s="173"/>
      <c r="J10" s="176"/>
      <c r="K10" s="420"/>
      <c r="L10" s="419"/>
      <c r="M10" s="419"/>
      <c r="N10" s="418"/>
    </row>
    <row r="11" spans="1:14" ht="15.75" x14ac:dyDescent="0.25">
      <c r="A11" s="180" t="s">
        <v>306</v>
      </c>
      <c r="B11" s="177">
        <f t="shared" si="0"/>
        <v>0</v>
      </c>
      <c r="C11" s="424"/>
      <c r="D11" s="424"/>
      <c r="E11" s="424"/>
      <c r="F11" s="442">
        <v>0</v>
      </c>
      <c r="G11" s="423"/>
      <c r="H11" s="177">
        <v>0</v>
      </c>
      <c r="I11" s="173"/>
      <c r="J11" s="176"/>
      <c r="K11" s="420"/>
      <c r="L11" s="419"/>
      <c r="M11" s="419"/>
      <c r="N11" s="418"/>
    </row>
    <row r="12" spans="1:14" ht="15.75" x14ac:dyDescent="0.25">
      <c r="A12" s="180" t="s">
        <v>305</v>
      </c>
      <c r="B12" s="177">
        <f t="shared" si="0"/>
        <v>0</v>
      </c>
      <c r="C12" s="424"/>
      <c r="D12" s="424"/>
      <c r="E12" s="424"/>
      <c r="F12" s="442">
        <v>0</v>
      </c>
      <c r="G12" s="423"/>
      <c r="H12" s="177">
        <v>0</v>
      </c>
      <c r="I12" s="173"/>
      <c r="J12" s="176"/>
      <c r="K12" s="420"/>
      <c r="L12" s="419"/>
      <c r="M12" s="419"/>
      <c r="N12" s="418"/>
    </row>
    <row r="13" spans="1:14" ht="15.75" x14ac:dyDescent="0.25">
      <c r="A13" s="180" t="s">
        <v>304</v>
      </c>
      <c r="B13" s="177">
        <f t="shared" si="0"/>
        <v>275</v>
      </c>
      <c r="C13" s="424"/>
      <c r="D13" s="424"/>
      <c r="E13" s="424"/>
      <c r="F13" s="442">
        <v>275</v>
      </c>
      <c r="G13" s="423"/>
      <c r="H13" s="177">
        <v>0</v>
      </c>
      <c r="I13" s="173"/>
      <c r="J13" s="176"/>
      <c r="K13" s="420"/>
      <c r="L13" s="419"/>
      <c r="M13" s="419"/>
      <c r="N13" s="418"/>
    </row>
    <row r="14" spans="1:14" ht="15.75" x14ac:dyDescent="0.25">
      <c r="A14" s="180" t="s">
        <v>303</v>
      </c>
      <c r="B14" s="177">
        <f t="shared" si="0"/>
        <v>4845</v>
      </c>
      <c r="C14" s="424"/>
      <c r="D14" s="424"/>
      <c r="E14" s="424"/>
      <c r="F14" s="442">
        <v>4845</v>
      </c>
      <c r="G14" s="178">
        <v>1210</v>
      </c>
      <c r="H14" s="177">
        <v>907</v>
      </c>
      <c r="I14" s="173"/>
      <c r="J14" s="176"/>
      <c r="K14" s="420"/>
      <c r="L14" s="419"/>
      <c r="M14" s="419"/>
      <c r="N14" s="418"/>
    </row>
    <row r="15" spans="1:14" ht="15.75" x14ac:dyDescent="0.25">
      <c r="A15" s="180" t="s">
        <v>302</v>
      </c>
      <c r="B15" s="177">
        <f t="shared" si="0"/>
        <v>3360</v>
      </c>
      <c r="C15" s="424"/>
      <c r="D15" s="424"/>
      <c r="E15" s="424"/>
      <c r="F15" s="442">
        <v>3360</v>
      </c>
      <c r="G15" s="178">
        <v>0</v>
      </c>
      <c r="H15" s="177">
        <v>596</v>
      </c>
      <c r="I15" s="173"/>
      <c r="J15" s="176"/>
      <c r="K15" s="420"/>
      <c r="L15" s="419"/>
      <c r="M15" s="419"/>
      <c r="N15" s="418"/>
    </row>
    <row r="16" spans="1:14" ht="15.75" x14ac:dyDescent="0.25">
      <c r="A16" s="444" t="s">
        <v>301</v>
      </c>
      <c r="B16" s="177">
        <f t="shared" si="0"/>
        <v>5247</v>
      </c>
      <c r="C16" s="424"/>
      <c r="D16" s="424"/>
      <c r="E16" s="424"/>
      <c r="F16" s="442">
        <f>5121+126</f>
        <v>5247</v>
      </c>
      <c r="G16" s="443">
        <v>0</v>
      </c>
      <c r="H16" s="179">
        <v>2397</v>
      </c>
      <c r="I16" s="57"/>
      <c r="J16" s="176"/>
      <c r="K16" s="420"/>
      <c r="L16" s="419"/>
      <c r="M16" s="419"/>
      <c r="N16" s="418"/>
    </row>
    <row r="17" spans="1:14" ht="15.75" x14ac:dyDescent="0.25">
      <c r="A17" s="180" t="s">
        <v>300</v>
      </c>
      <c r="B17" s="177">
        <f t="shared" si="0"/>
        <v>3000</v>
      </c>
      <c r="C17" s="424"/>
      <c r="D17" s="424"/>
      <c r="E17" s="424"/>
      <c r="F17" s="442">
        <v>3000</v>
      </c>
      <c r="G17" s="178">
        <v>0</v>
      </c>
      <c r="H17" s="177">
        <v>1510</v>
      </c>
      <c r="I17" s="173"/>
      <c r="J17" s="176"/>
      <c r="K17" s="420"/>
      <c r="L17" s="419"/>
      <c r="M17" s="419"/>
      <c r="N17" s="418"/>
    </row>
    <row r="18" spans="1:14" ht="15.75" x14ac:dyDescent="0.25">
      <c r="A18" s="180" t="s">
        <v>299</v>
      </c>
      <c r="B18" s="177">
        <f t="shared" si="0"/>
        <v>600</v>
      </c>
      <c r="C18" s="424"/>
      <c r="D18" s="424"/>
      <c r="E18" s="424"/>
      <c r="F18" s="442">
        <v>600</v>
      </c>
      <c r="G18" s="178">
        <v>480</v>
      </c>
      <c r="H18" s="177">
        <v>2700</v>
      </c>
      <c r="I18" s="173"/>
      <c r="J18" s="176"/>
      <c r="K18" s="420"/>
      <c r="L18" s="419"/>
      <c r="M18" s="419"/>
      <c r="N18" s="418"/>
    </row>
    <row r="19" spans="1:14" ht="15.75" x14ac:dyDescent="0.25">
      <c r="A19" s="444" t="s">
        <v>298</v>
      </c>
      <c r="B19" s="177">
        <f t="shared" si="0"/>
        <v>2900</v>
      </c>
      <c r="C19" s="424"/>
      <c r="D19" s="424"/>
      <c r="E19" s="424"/>
      <c r="F19" s="442">
        <v>2900</v>
      </c>
      <c r="G19" s="443">
        <v>0</v>
      </c>
      <c r="H19" s="179">
        <v>520</v>
      </c>
      <c r="I19" s="57"/>
      <c r="J19" s="176"/>
      <c r="K19" s="420"/>
      <c r="L19" s="419"/>
      <c r="M19" s="419"/>
      <c r="N19" s="418"/>
    </row>
    <row r="20" spans="1:14" ht="15.75" x14ac:dyDescent="0.25">
      <c r="A20" s="180" t="s">
        <v>297</v>
      </c>
      <c r="B20" s="177">
        <f t="shared" si="0"/>
        <v>0</v>
      </c>
      <c r="C20" s="424"/>
      <c r="D20" s="424"/>
      <c r="E20" s="424"/>
      <c r="F20" s="442">
        <v>0</v>
      </c>
      <c r="G20" s="178">
        <v>0</v>
      </c>
      <c r="H20" s="177">
        <v>0</v>
      </c>
      <c r="I20" s="173"/>
      <c r="J20" s="176"/>
      <c r="K20" s="420"/>
      <c r="L20" s="419"/>
      <c r="M20" s="419"/>
      <c r="N20" s="418"/>
    </row>
    <row r="21" spans="1:14" ht="15.75" x14ac:dyDescent="0.25">
      <c r="A21" s="180" t="s">
        <v>296</v>
      </c>
      <c r="B21" s="177">
        <f t="shared" si="0"/>
        <v>6860</v>
      </c>
      <c r="C21" s="424"/>
      <c r="D21" s="424"/>
      <c r="E21" s="424"/>
      <c r="F21" s="442">
        <v>6860</v>
      </c>
      <c r="G21" s="178">
        <v>558</v>
      </c>
      <c r="H21" s="177">
        <v>7623</v>
      </c>
      <c r="I21" s="173"/>
      <c r="J21" s="176"/>
      <c r="K21" s="420"/>
      <c r="L21" s="419"/>
      <c r="M21" s="419"/>
      <c r="N21" s="418"/>
    </row>
    <row r="22" spans="1:14" ht="31.5" x14ac:dyDescent="0.25">
      <c r="A22" s="180" t="s">
        <v>295</v>
      </c>
      <c r="B22" s="177">
        <f t="shared" si="0"/>
        <v>0</v>
      </c>
      <c r="C22" s="424"/>
      <c r="D22" s="424"/>
      <c r="E22" s="424"/>
      <c r="F22" s="442">
        <v>0</v>
      </c>
      <c r="G22" s="178">
        <v>0</v>
      </c>
      <c r="H22" s="177">
        <v>0</v>
      </c>
      <c r="I22" s="173"/>
      <c r="J22" s="176"/>
      <c r="K22" s="420"/>
      <c r="L22" s="419"/>
      <c r="M22" s="419"/>
      <c r="N22" s="418"/>
    </row>
    <row r="23" spans="1:14" ht="15.75" x14ac:dyDescent="0.25">
      <c r="A23" s="180" t="s">
        <v>294</v>
      </c>
      <c r="B23" s="177">
        <f t="shared" si="0"/>
        <v>0</v>
      </c>
      <c r="C23" s="424"/>
      <c r="D23" s="424"/>
      <c r="E23" s="424"/>
      <c r="F23" s="442">
        <v>0</v>
      </c>
      <c r="G23" s="178">
        <v>0</v>
      </c>
      <c r="H23" s="177">
        <v>0</v>
      </c>
      <c r="I23" s="173"/>
      <c r="J23" s="176"/>
      <c r="K23" s="420"/>
      <c r="L23" s="419"/>
      <c r="M23" s="419"/>
      <c r="N23" s="418"/>
    </row>
    <row r="24" spans="1:14" ht="15.75" x14ac:dyDescent="0.25">
      <c r="A24" s="180" t="s">
        <v>293</v>
      </c>
      <c r="B24" s="177">
        <f t="shared" si="0"/>
        <v>0</v>
      </c>
      <c r="C24" s="424"/>
      <c r="D24" s="424"/>
      <c r="E24" s="424"/>
      <c r="F24" s="442">
        <v>0</v>
      </c>
      <c r="G24" s="178">
        <v>0</v>
      </c>
      <c r="H24" s="177">
        <v>0</v>
      </c>
      <c r="I24" s="173"/>
      <c r="J24" s="176"/>
      <c r="K24" s="420"/>
      <c r="L24" s="419"/>
      <c r="M24" s="419"/>
      <c r="N24" s="418"/>
    </row>
    <row r="25" spans="1:14" ht="31.5" x14ac:dyDescent="0.25">
      <c r="A25" s="180" t="s">
        <v>292</v>
      </c>
      <c r="B25" s="177">
        <f t="shared" si="0"/>
        <v>6314</v>
      </c>
      <c r="C25" s="424">
        <f>2900-500</f>
        <v>2400</v>
      </c>
      <c r="D25" s="424">
        <v>1214</v>
      </c>
      <c r="E25" s="424">
        <v>794</v>
      </c>
      <c r="F25" s="442">
        <v>2700</v>
      </c>
      <c r="G25" s="178">
        <v>2248</v>
      </c>
      <c r="H25" s="177">
        <v>6609</v>
      </c>
      <c r="I25" s="173"/>
      <c r="J25" s="176"/>
      <c r="K25" s="420"/>
      <c r="L25" s="419"/>
      <c r="M25" s="419"/>
      <c r="N25" s="418"/>
    </row>
    <row r="26" spans="1:14" ht="15.75" x14ac:dyDescent="0.25">
      <c r="A26" s="180" t="s">
        <v>291</v>
      </c>
      <c r="B26" s="177">
        <f t="shared" si="0"/>
        <v>5425</v>
      </c>
      <c r="C26" s="424"/>
      <c r="D26" s="424"/>
      <c r="E26" s="424"/>
      <c r="F26" s="442">
        <v>5425</v>
      </c>
      <c r="G26" s="178"/>
      <c r="H26" s="177">
        <v>2885</v>
      </c>
      <c r="I26" s="173"/>
      <c r="J26" s="176"/>
      <c r="K26" s="420"/>
      <c r="L26" s="419"/>
      <c r="M26" s="419"/>
      <c r="N26" s="418"/>
    </row>
    <row r="27" spans="1:14" ht="15.75" x14ac:dyDescent="0.25">
      <c r="A27" s="180" t="s">
        <v>290</v>
      </c>
      <c r="B27" s="177">
        <f t="shared" si="0"/>
        <v>0</v>
      </c>
      <c r="C27" s="424"/>
      <c r="D27" s="424"/>
      <c r="E27" s="424"/>
      <c r="F27" s="442">
        <v>0</v>
      </c>
      <c r="G27" s="178"/>
      <c r="H27" s="422"/>
      <c r="I27" s="421"/>
      <c r="J27" s="176"/>
      <c r="K27" s="420"/>
      <c r="L27" s="419"/>
      <c r="M27" s="419"/>
      <c r="N27" s="418"/>
    </row>
    <row r="28" spans="1:14" ht="15.75" x14ac:dyDescent="0.25">
      <c r="A28" s="180" t="s">
        <v>289</v>
      </c>
      <c r="B28" s="177">
        <f t="shared" si="0"/>
        <v>0</v>
      </c>
      <c r="C28" s="424"/>
      <c r="D28" s="424"/>
      <c r="E28" s="424"/>
      <c r="F28" s="442">
        <v>0</v>
      </c>
      <c r="G28" s="178"/>
      <c r="H28" s="422"/>
      <c r="I28" s="421"/>
      <c r="J28" s="176"/>
      <c r="K28" s="420"/>
      <c r="L28" s="419"/>
      <c r="M28" s="419"/>
      <c r="N28" s="418"/>
    </row>
    <row r="29" spans="1:14" ht="15.75" x14ac:dyDescent="0.25">
      <c r="A29" s="180" t="s">
        <v>288</v>
      </c>
      <c r="B29" s="177">
        <f t="shared" si="0"/>
        <v>0</v>
      </c>
      <c r="C29" s="424"/>
      <c r="D29" s="424"/>
      <c r="E29" s="424"/>
      <c r="F29" s="442">
        <v>0</v>
      </c>
      <c r="G29" s="178"/>
      <c r="H29" s="422"/>
      <c r="I29" s="421"/>
      <c r="J29" s="176"/>
      <c r="K29" s="420"/>
      <c r="L29" s="419"/>
      <c r="M29" s="419"/>
      <c r="N29" s="418"/>
    </row>
    <row r="30" spans="1:14" ht="15.75" x14ac:dyDescent="0.25">
      <c r="A30" s="180" t="s">
        <v>287</v>
      </c>
      <c r="B30" s="177">
        <f t="shared" si="0"/>
        <v>0</v>
      </c>
      <c r="C30" s="424"/>
      <c r="D30" s="424"/>
      <c r="E30" s="424"/>
      <c r="F30" s="442">
        <v>0</v>
      </c>
      <c r="G30" s="178"/>
      <c r="H30" s="422"/>
      <c r="I30" s="421"/>
      <c r="J30" s="176"/>
      <c r="K30" s="420"/>
      <c r="L30" s="419"/>
      <c r="M30" s="419"/>
      <c r="N30" s="418"/>
    </row>
    <row r="31" spans="1:14" ht="15.75" x14ac:dyDescent="0.25">
      <c r="A31" s="180" t="s">
        <v>286</v>
      </c>
      <c r="B31" s="177">
        <f t="shared" si="0"/>
        <v>0</v>
      </c>
      <c r="C31" s="424"/>
      <c r="D31" s="424"/>
      <c r="E31" s="424"/>
      <c r="F31" s="442">
        <v>0</v>
      </c>
      <c r="G31" s="178"/>
      <c r="H31" s="422"/>
      <c r="I31" s="421"/>
      <c r="J31" s="176"/>
      <c r="K31" s="420"/>
      <c r="L31" s="419"/>
      <c r="M31" s="419"/>
      <c r="N31" s="418"/>
    </row>
    <row r="32" spans="1:14" ht="15.75" x14ac:dyDescent="0.25">
      <c r="A32" s="180" t="s">
        <v>285</v>
      </c>
      <c r="B32" s="177">
        <f t="shared" si="0"/>
        <v>0</v>
      </c>
      <c r="C32" s="424"/>
      <c r="D32" s="424"/>
      <c r="E32" s="424"/>
      <c r="F32" s="442">
        <v>0</v>
      </c>
      <c r="G32" s="178"/>
      <c r="H32" s="422"/>
      <c r="I32" s="421"/>
      <c r="J32" s="176"/>
      <c r="K32" s="420"/>
      <c r="L32" s="419"/>
      <c r="M32" s="419"/>
      <c r="N32" s="418"/>
    </row>
    <row r="33" spans="1:14" ht="15.75" x14ac:dyDescent="0.25">
      <c r="A33" s="180" t="s">
        <v>284</v>
      </c>
      <c r="B33" s="177">
        <f t="shared" si="0"/>
        <v>0</v>
      </c>
      <c r="C33" s="424"/>
      <c r="D33" s="424"/>
      <c r="E33" s="424"/>
      <c r="F33" s="442">
        <v>0</v>
      </c>
      <c r="G33" s="178"/>
      <c r="H33" s="422"/>
      <c r="I33" s="421"/>
      <c r="J33" s="176"/>
      <c r="K33" s="420"/>
      <c r="L33" s="419"/>
      <c r="M33" s="419"/>
      <c r="N33" s="418"/>
    </row>
    <row r="34" spans="1:14" ht="15.75" x14ac:dyDescent="0.25">
      <c r="A34" s="180" t="s">
        <v>283</v>
      </c>
      <c r="B34" s="177">
        <f t="shared" si="0"/>
        <v>0</v>
      </c>
      <c r="C34" s="424"/>
      <c r="D34" s="424"/>
      <c r="E34" s="424"/>
      <c r="F34" s="442">
        <v>0</v>
      </c>
      <c r="G34" s="178"/>
      <c r="H34" s="422"/>
      <c r="I34" s="421"/>
      <c r="J34" s="176"/>
      <c r="K34" s="420"/>
      <c r="L34" s="419"/>
      <c r="M34" s="419"/>
      <c r="N34" s="418"/>
    </row>
    <row r="35" spans="1:14" ht="31.5" x14ac:dyDescent="0.25">
      <c r="A35" s="180" t="s">
        <v>282</v>
      </c>
      <c r="B35" s="177">
        <f t="shared" si="0"/>
        <v>0</v>
      </c>
      <c r="C35" s="424"/>
      <c r="D35" s="424"/>
      <c r="E35" s="424"/>
      <c r="F35" s="442">
        <v>0</v>
      </c>
      <c r="G35" s="178"/>
      <c r="H35" s="422"/>
      <c r="I35" s="421"/>
      <c r="J35" s="176"/>
      <c r="K35" s="420"/>
      <c r="L35" s="419"/>
      <c r="M35" s="419"/>
      <c r="N35" s="418"/>
    </row>
    <row r="36" spans="1:14" ht="15.75" x14ac:dyDescent="0.25">
      <c r="A36" s="180" t="s">
        <v>281</v>
      </c>
      <c r="B36" s="177">
        <f t="shared" si="0"/>
        <v>0</v>
      </c>
      <c r="C36" s="424"/>
      <c r="D36" s="424"/>
      <c r="E36" s="424"/>
      <c r="F36" s="442">
        <v>0</v>
      </c>
      <c r="G36" s="178"/>
      <c r="H36" s="422">
        <v>522</v>
      </c>
      <c r="I36" s="421"/>
      <c r="J36" s="181"/>
      <c r="K36" s="420"/>
      <c r="L36" s="419"/>
      <c r="M36" s="419"/>
      <c r="N36" s="418"/>
    </row>
    <row r="37" spans="1:14" ht="15.75" x14ac:dyDescent="0.25">
      <c r="A37" s="180" t="s">
        <v>280</v>
      </c>
      <c r="B37" s="177">
        <f t="shared" si="0"/>
        <v>8848</v>
      </c>
      <c r="C37" s="424"/>
      <c r="D37" s="424"/>
      <c r="E37" s="424"/>
      <c r="F37" s="442">
        <v>8848</v>
      </c>
      <c r="G37" s="178">
        <v>968</v>
      </c>
      <c r="H37" s="177">
        <v>5254</v>
      </c>
      <c r="I37" s="173"/>
      <c r="J37" s="181"/>
      <c r="K37" s="420"/>
      <c r="L37" s="419"/>
      <c r="M37" s="419"/>
      <c r="N37" s="418"/>
    </row>
    <row r="38" spans="1:14" ht="15.75" x14ac:dyDescent="0.25">
      <c r="A38" s="180" t="s">
        <v>279</v>
      </c>
      <c r="B38" s="177">
        <f t="shared" si="0"/>
        <v>0</v>
      </c>
      <c r="C38" s="424"/>
      <c r="D38" s="424"/>
      <c r="E38" s="424"/>
      <c r="F38" s="442">
        <v>0</v>
      </c>
      <c r="G38" s="178"/>
      <c r="H38" s="177"/>
      <c r="I38" s="173"/>
      <c r="J38" s="176"/>
      <c r="K38" s="420"/>
      <c r="L38" s="419"/>
      <c r="M38" s="419"/>
      <c r="N38" s="418"/>
    </row>
    <row r="39" spans="1:14" ht="15.75" x14ac:dyDescent="0.25">
      <c r="A39" s="180" t="s">
        <v>278</v>
      </c>
      <c r="B39" s="177">
        <f t="shared" ref="B39:B69" si="1">C39+D39+F39</f>
        <v>8526</v>
      </c>
      <c r="C39" s="424"/>
      <c r="D39" s="424"/>
      <c r="E39" s="424"/>
      <c r="F39" s="442">
        <v>8526</v>
      </c>
      <c r="G39" s="178">
        <v>850</v>
      </c>
      <c r="H39" s="177">
        <v>6062</v>
      </c>
      <c r="I39" s="173"/>
      <c r="J39" s="176"/>
      <c r="K39" s="420"/>
      <c r="L39" s="419"/>
      <c r="M39" s="419"/>
      <c r="N39" s="418"/>
    </row>
    <row r="40" spans="1:14" ht="15.75" x14ac:dyDescent="0.25">
      <c r="A40" s="180" t="s">
        <v>277</v>
      </c>
      <c r="B40" s="177">
        <f t="shared" si="1"/>
        <v>0</v>
      </c>
      <c r="C40" s="424"/>
      <c r="D40" s="424"/>
      <c r="E40" s="424"/>
      <c r="F40" s="442">
        <v>0</v>
      </c>
      <c r="G40" s="178"/>
      <c r="H40" s="177">
        <v>0</v>
      </c>
      <c r="I40" s="173"/>
      <c r="J40" s="176"/>
      <c r="K40" s="420"/>
      <c r="L40" s="419"/>
      <c r="M40" s="419"/>
      <c r="N40" s="418"/>
    </row>
    <row r="41" spans="1:14" ht="15.75" x14ac:dyDescent="0.25">
      <c r="A41" s="180" t="s">
        <v>276</v>
      </c>
      <c r="B41" s="177">
        <f t="shared" si="1"/>
        <v>32927</v>
      </c>
      <c r="C41" s="424">
        <f>14943+500</f>
        <v>15443</v>
      </c>
      <c r="D41" s="424">
        <v>419</v>
      </c>
      <c r="E41" s="424"/>
      <c r="F41" s="442">
        <f>17065</f>
        <v>17065</v>
      </c>
      <c r="G41" s="178">
        <v>12498</v>
      </c>
      <c r="H41" s="177">
        <f>20878-1247</f>
        <v>19631</v>
      </c>
      <c r="I41" s="173"/>
      <c r="J41" s="176"/>
      <c r="K41" s="420"/>
      <c r="L41" s="419"/>
      <c r="M41" s="419"/>
      <c r="N41" s="418"/>
    </row>
    <row r="42" spans="1:14" ht="15.75" x14ac:dyDescent="0.25">
      <c r="A42" s="180" t="s">
        <v>275</v>
      </c>
      <c r="B42" s="177">
        <f t="shared" si="1"/>
        <v>0</v>
      </c>
      <c r="C42" s="424"/>
      <c r="D42" s="424"/>
      <c r="E42" s="424"/>
      <c r="F42" s="442">
        <v>0</v>
      </c>
      <c r="G42" s="178"/>
      <c r="H42" s="422"/>
      <c r="I42" s="421"/>
      <c r="J42" s="176"/>
      <c r="K42" s="420"/>
      <c r="L42" s="419"/>
      <c r="M42" s="419"/>
      <c r="N42" s="418"/>
    </row>
    <row r="43" spans="1:14" ht="31.5" x14ac:dyDescent="0.25">
      <c r="A43" s="180" t="s">
        <v>274</v>
      </c>
      <c r="B43" s="177">
        <f t="shared" si="1"/>
        <v>0</v>
      </c>
      <c r="C43" s="424"/>
      <c r="D43" s="424"/>
      <c r="E43" s="424"/>
      <c r="F43" s="442">
        <v>0</v>
      </c>
      <c r="G43" s="178"/>
      <c r="H43" s="422"/>
      <c r="I43" s="421"/>
      <c r="J43" s="176"/>
      <c r="K43" s="420"/>
      <c r="L43" s="419"/>
      <c r="M43" s="419"/>
      <c r="N43" s="418"/>
    </row>
    <row r="44" spans="1:14" ht="15.75" x14ac:dyDescent="0.25">
      <c r="A44" s="180" t="s">
        <v>273</v>
      </c>
      <c r="B44" s="177">
        <f t="shared" si="1"/>
        <v>0</v>
      </c>
      <c r="C44" s="424"/>
      <c r="D44" s="424"/>
      <c r="E44" s="424"/>
      <c r="F44" s="442">
        <v>0</v>
      </c>
      <c r="G44" s="178"/>
      <c r="H44" s="422"/>
      <c r="I44" s="421"/>
      <c r="J44" s="176"/>
      <c r="K44" s="420"/>
      <c r="L44" s="419"/>
      <c r="M44" s="419"/>
      <c r="N44" s="418"/>
    </row>
    <row r="45" spans="1:14" ht="31.5" x14ac:dyDescent="0.25">
      <c r="A45" s="180" t="s">
        <v>272</v>
      </c>
      <c r="B45" s="177">
        <f t="shared" si="1"/>
        <v>0</v>
      </c>
      <c r="C45" s="174"/>
      <c r="D45" s="174"/>
      <c r="E45" s="174"/>
      <c r="F45" s="173">
        <v>0</v>
      </c>
      <c r="G45" s="178"/>
      <c r="H45" s="177"/>
      <c r="I45" s="173"/>
      <c r="J45" s="176"/>
      <c r="K45" s="420"/>
      <c r="L45" s="419"/>
      <c r="M45" s="419"/>
      <c r="N45" s="418"/>
    </row>
    <row r="46" spans="1:14" ht="15.75" x14ac:dyDescent="0.25">
      <c r="A46" s="180" t="s">
        <v>271</v>
      </c>
      <c r="B46" s="177">
        <f t="shared" si="1"/>
        <v>0</v>
      </c>
      <c r="C46" s="424"/>
      <c r="D46" s="424"/>
      <c r="E46" s="424"/>
      <c r="F46" s="442">
        <v>0</v>
      </c>
      <c r="G46" s="178"/>
      <c r="H46" s="422"/>
      <c r="I46" s="421"/>
      <c r="J46" s="176"/>
      <c r="K46" s="420"/>
      <c r="L46" s="419"/>
      <c r="M46" s="419"/>
      <c r="N46" s="418"/>
    </row>
    <row r="47" spans="1:14" ht="31.5" x14ac:dyDescent="0.25">
      <c r="A47" s="180" t="s">
        <v>270</v>
      </c>
      <c r="B47" s="177">
        <f t="shared" si="1"/>
        <v>0</v>
      </c>
      <c r="C47" s="428"/>
      <c r="D47" s="428"/>
      <c r="E47" s="428"/>
      <c r="F47" s="442">
        <v>0</v>
      </c>
      <c r="G47" s="178"/>
      <c r="H47" s="426"/>
      <c r="I47" s="425"/>
      <c r="J47" s="176"/>
      <c r="K47" s="420"/>
      <c r="L47" s="419"/>
      <c r="M47" s="419"/>
      <c r="N47" s="418"/>
    </row>
    <row r="48" spans="1:14" ht="15.75" x14ac:dyDescent="0.25">
      <c r="A48" s="180" t="s">
        <v>269</v>
      </c>
      <c r="B48" s="177">
        <f t="shared" si="1"/>
        <v>320</v>
      </c>
      <c r="C48" s="428"/>
      <c r="D48" s="428"/>
      <c r="E48" s="428"/>
      <c r="F48" s="442">
        <v>320</v>
      </c>
      <c r="G48" s="178"/>
      <c r="H48" s="177">
        <v>420</v>
      </c>
      <c r="I48" s="173"/>
      <c r="J48" s="176"/>
      <c r="K48" s="420"/>
      <c r="L48" s="419"/>
      <c r="M48" s="419"/>
      <c r="N48" s="418"/>
    </row>
    <row r="49" spans="1:14" ht="15.75" x14ac:dyDescent="0.25">
      <c r="A49" s="180" t="s">
        <v>268</v>
      </c>
      <c r="B49" s="177">
        <f t="shared" si="1"/>
        <v>0</v>
      </c>
      <c r="C49" s="424"/>
      <c r="D49" s="424"/>
      <c r="E49" s="424"/>
      <c r="F49" s="442">
        <v>0</v>
      </c>
      <c r="G49" s="178"/>
      <c r="H49" s="177">
        <v>0</v>
      </c>
      <c r="I49" s="173"/>
      <c r="J49" s="176"/>
      <c r="K49" s="420"/>
      <c r="L49" s="419"/>
      <c r="M49" s="419"/>
      <c r="N49" s="418"/>
    </row>
    <row r="50" spans="1:14" ht="15.75" x14ac:dyDescent="0.25">
      <c r="A50" s="180" t="s">
        <v>267</v>
      </c>
      <c r="B50" s="177">
        <f t="shared" si="1"/>
        <v>300</v>
      </c>
      <c r="C50" s="424"/>
      <c r="D50" s="424"/>
      <c r="E50" s="424"/>
      <c r="F50" s="442">
        <v>300</v>
      </c>
      <c r="G50" s="178"/>
      <c r="H50" s="177">
        <v>675</v>
      </c>
      <c r="I50" s="173"/>
      <c r="J50" s="176"/>
      <c r="K50" s="420"/>
      <c r="L50" s="419"/>
      <c r="M50" s="419"/>
      <c r="N50" s="418"/>
    </row>
    <row r="51" spans="1:14" ht="15.75" x14ac:dyDescent="0.25">
      <c r="A51" s="180" t="s">
        <v>266</v>
      </c>
      <c r="B51" s="177">
        <f t="shared" si="1"/>
        <v>0</v>
      </c>
      <c r="C51" s="424"/>
      <c r="D51" s="424"/>
      <c r="E51" s="424"/>
      <c r="F51" s="442">
        <v>0</v>
      </c>
      <c r="G51" s="178"/>
      <c r="H51" s="422"/>
      <c r="I51" s="421"/>
      <c r="J51" s="176"/>
      <c r="K51" s="420"/>
      <c r="L51" s="419"/>
      <c r="M51" s="419"/>
      <c r="N51" s="418"/>
    </row>
    <row r="52" spans="1:14" ht="15.75" x14ac:dyDescent="0.25">
      <c r="A52" s="180" t="s">
        <v>265</v>
      </c>
      <c r="B52" s="177">
        <f t="shared" si="1"/>
        <v>3195</v>
      </c>
      <c r="C52" s="424"/>
      <c r="D52" s="424"/>
      <c r="E52" s="424"/>
      <c r="F52" s="442">
        <v>3195</v>
      </c>
      <c r="G52" s="178"/>
      <c r="H52" s="422">
        <v>1775</v>
      </c>
      <c r="I52" s="421"/>
      <c r="J52" s="181">
        <f>ROUND(((B52+G52)*4)+H52*9.4,2)</f>
        <v>29465</v>
      </c>
      <c r="K52" s="420"/>
      <c r="L52" s="419"/>
      <c r="M52" s="419"/>
      <c r="N52" s="418"/>
    </row>
    <row r="53" spans="1:14" ht="15.75" x14ac:dyDescent="0.25">
      <c r="A53" s="180" t="s">
        <v>264</v>
      </c>
      <c r="B53" s="177">
        <f t="shared" si="1"/>
        <v>1228</v>
      </c>
      <c r="C53" s="174"/>
      <c r="D53" s="174"/>
      <c r="E53" s="174"/>
      <c r="F53" s="442">
        <v>1228</v>
      </c>
      <c r="G53" s="178">
        <v>0</v>
      </c>
      <c r="H53" s="177"/>
      <c r="I53" s="173"/>
      <c r="J53" s="181">
        <f>ROUND(((B53+G53)*4)+H53*9.4,2)</f>
        <v>4912</v>
      </c>
      <c r="K53" s="420"/>
      <c r="L53" s="419"/>
      <c r="M53" s="419"/>
      <c r="N53" s="418"/>
    </row>
    <row r="54" spans="1:14" ht="15.75" x14ac:dyDescent="0.25">
      <c r="A54" s="180" t="s">
        <v>263</v>
      </c>
      <c r="B54" s="177">
        <f t="shared" si="1"/>
        <v>1290</v>
      </c>
      <c r="C54" s="174"/>
      <c r="D54" s="174"/>
      <c r="E54" s="174"/>
      <c r="F54" s="442">
        <v>1290</v>
      </c>
      <c r="G54" s="178"/>
      <c r="H54" s="177">
        <v>496</v>
      </c>
      <c r="I54" s="173"/>
      <c r="J54" s="181">
        <f>ROUND(((B54+G54)*4)+H54*9.4,2)</f>
        <v>9822.4</v>
      </c>
      <c r="K54" s="420"/>
      <c r="L54" s="419"/>
      <c r="M54" s="419"/>
      <c r="N54" s="418"/>
    </row>
    <row r="55" spans="1:14" ht="15.75" x14ac:dyDescent="0.25">
      <c r="A55" s="180" t="s">
        <v>262</v>
      </c>
      <c r="B55" s="177">
        <f t="shared" si="1"/>
        <v>2150</v>
      </c>
      <c r="C55" s="174"/>
      <c r="D55" s="174"/>
      <c r="E55" s="174"/>
      <c r="F55" s="442">
        <f>3650-1500</f>
        <v>2150</v>
      </c>
      <c r="G55" s="178">
        <v>1500</v>
      </c>
      <c r="H55" s="177">
        <v>920</v>
      </c>
      <c r="I55" s="173"/>
      <c r="J55" s="181">
        <f>ROUND(((B55+G55)*4)+H55*9.4,2)</f>
        <v>23248</v>
      </c>
      <c r="K55" s="420"/>
      <c r="L55" s="419"/>
      <c r="M55" s="419"/>
      <c r="N55" s="418"/>
    </row>
    <row r="56" spans="1:14" ht="15.75" x14ac:dyDescent="0.25">
      <c r="A56" s="180" t="s">
        <v>261</v>
      </c>
      <c r="B56" s="177">
        <f t="shared" si="1"/>
        <v>0</v>
      </c>
      <c r="C56" s="174"/>
      <c r="D56" s="174"/>
      <c r="E56" s="174"/>
      <c r="F56" s="442">
        <v>0</v>
      </c>
      <c r="G56" s="178">
        <v>0</v>
      </c>
      <c r="H56" s="177"/>
      <c r="I56" s="173"/>
      <c r="J56" s="176"/>
      <c r="K56" s="420"/>
      <c r="L56" s="419"/>
      <c r="M56" s="419"/>
      <c r="N56" s="418"/>
    </row>
    <row r="57" spans="1:14" ht="15.75" x14ac:dyDescent="0.25">
      <c r="A57" s="180" t="s">
        <v>260</v>
      </c>
      <c r="B57" s="177">
        <f t="shared" si="1"/>
        <v>0</v>
      </c>
      <c r="C57" s="174"/>
      <c r="D57" s="174"/>
      <c r="E57" s="174"/>
      <c r="F57" s="442">
        <v>0</v>
      </c>
      <c r="G57" s="178">
        <v>1500</v>
      </c>
      <c r="H57" s="177"/>
      <c r="I57" s="173"/>
      <c r="J57" s="176"/>
      <c r="K57" s="420"/>
      <c r="L57" s="419"/>
      <c r="M57" s="419"/>
      <c r="N57" s="418"/>
    </row>
    <row r="58" spans="1:14" ht="15.75" x14ac:dyDescent="0.25">
      <c r="A58" s="180" t="s">
        <v>259</v>
      </c>
      <c r="B58" s="177">
        <f t="shared" si="1"/>
        <v>41518</v>
      </c>
      <c r="C58" s="174">
        <v>4664</v>
      </c>
      <c r="D58" s="445">
        <f>13846+4115+568</f>
        <v>18529</v>
      </c>
      <c r="E58" s="445">
        <f>4909-794</f>
        <v>4115</v>
      </c>
      <c r="F58" s="442">
        <v>18325</v>
      </c>
      <c r="G58" s="178">
        <v>10422</v>
      </c>
      <c r="H58" s="177">
        <v>30842</v>
      </c>
      <c r="I58" s="173"/>
      <c r="J58" s="176"/>
      <c r="K58" s="420"/>
      <c r="L58" s="419"/>
      <c r="M58" s="419"/>
      <c r="N58" s="418"/>
    </row>
    <row r="59" spans="1:14" ht="31.5" x14ac:dyDescent="0.25">
      <c r="A59" s="180" t="s">
        <v>258</v>
      </c>
      <c r="B59" s="177">
        <f t="shared" si="1"/>
        <v>0</v>
      </c>
      <c r="C59" s="174"/>
      <c r="D59" s="174"/>
      <c r="E59" s="174"/>
      <c r="F59" s="442">
        <v>0</v>
      </c>
      <c r="G59" s="178">
        <v>0</v>
      </c>
      <c r="H59" s="177">
        <v>0</v>
      </c>
      <c r="I59" s="173"/>
      <c r="J59" s="176"/>
      <c r="K59" s="420"/>
      <c r="L59" s="419"/>
      <c r="M59" s="419"/>
      <c r="N59" s="418"/>
    </row>
    <row r="60" spans="1:14" ht="15.75" x14ac:dyDescent="0.25">
      <c r="A60" s="180" t="s">
        <v>257</v>
      </c>
      <c r="B60" s="177">
        <f t="shared" si="1"/>
        <v>0</v>
      </c>
      <c r="C60" s="174"/>
      <c r="D60" s="174"/>
      <c r="E60" s="174"/>
      <c r="F60" s="442">
        <v>0</v>
      </c>
      <c r="G60" s="178">
        <v>0</v>
      </c>
      <c r="H60" s="177">
        <v>0</v>
      </c>
      <c r="I60" s="173"/>
      <c r="J60" s="176"/>
      <c r="K60" s="420"/>
      <c r="L60" s="419"/>
      <c r="M60" s="419"/>
      <c r="N60" s="418"/>
    </row>
    <row r="61" spans="1:14" ht="15.75" x14ac:dyDescent="0.25">
      <c r="A61" s="180" t="s">
        <v>256</v>
      </c>
      <c r="B61" s="177">
        <f t="shared" si="1"/>
        <v>4300</v>
      </c>
      <c r="C61" s="174"/>
      <c r="D61" s="174"/>
      <c r="E61" s="174"/>
      <c r="F61" s="442">
        <v>4300</v>
      </c>
      <c r="G61" s="178">
        <v>1657</v>
      </c>
      <c r="H61" s="177">
        <v>4921</v>
      </c>
      <c r="I61" s="173"/>
      <c r="J61" s="176"/>
      <c r="K61" s="420"/>
      <c r="L61" s="419"/>
      <c r="M61" s="419"/>
      <c r="N61" s="418"/>
    </row>
    <row r="62" spans="1:14" ht="31.5" x14ac:dyDescent="0.25">
      <c r="A62" s="180" t="s">
        <v>255</v>
      </c>
      <c r="B62" s="177">
        <f t="shared" si="1"/>
        <v>0</v>
      </c>
      <c r="C62" s="174"/>
      <c r="D62" s="174"/>
      <c r="E62" s="174"/>
      <c r="F62" s="442">
        <v>0</v>
      </c>
      <c r="G62" s="178">
        <v>0</v>
      </c>
      <c r="H62" s="177">
        <v>0</v>
      </c>
      <c r="I62" s="173"/>
      <c r="J62" s="176"/>
      <c r="K62" s="420"/>
      <c r="L62" s="419"/>
      <c r="M62" s="419"/>
      <c r="N62" s="418"/>
    </row>
    <row r="63" spans="1:14" ht="15.75" x14ac:dyDescent="0.25">
      <c r="A63" s="180" t="s">
        <v>254</v>
      </c>
      <c r="B63" s="177">
        <f t="shared" si="1"/>
        <v>100</v>
      </c>
      <c r="C63" s="174"/>
      <c r="D63" s="174"/>
      <c r="E63" s="174"/>
      <c r="F63" s="442">
        <v>100</v>
      </c>
      <c r="G63" s="178">
        <v>0</v>
      </c>
      <c r="H63" s="177">
        <v>2908</v>
      </c>
      <c r="I63" s="173"/>
      <c r="J63" s="176"/>
      <c r="K63" s="420"/>
      <c r="L63" s="419"/>
      <c r="M63" s="419"/>
      <c r="N63" s="418"/>
    </row>
    <row r="64" spans="1:14" ht="15.75" x14ac:dyDescent="0.25">
      <c r="A64" s="180" t="s">
        <v>253</v>
      </c>
      <c r="B64" s="177">
        <f t="shared" si="1"/>
        <v>2900</v>
      </c>
      <c r="C64" s="174"/>
      <c r="D64" s="174"/>
      <c r="E64" s="174"/>
      <c r="F64" s="442">
        <v>2900</v>
      </c>
      <c r="G64" s="178">
        <v>503</v>
      </c>
      <c r="H64" s="177">
        <v>8301</v>
      </c>
      <c r="I64" s="173"/>
      <c r="J64" s="176"/>
      <c r="K64" s="420"/>
      <c r="L64" s="419"/>
      <c r="M64" s="419"/>
      <c r="N64" s="418"/>
    </row>
    <row r="65" spans="1:14" ht="15.75" x14ac:dyDescent="0.25">
      <c r="A65" s="180" t="s">
        <v>252</v>
      </c>
      <c r="B65" s="177">
        <f t="shared" si="1"/>
        <v>0</v>
      </c>
      <c r="C65" s="174"/>
      <c r="D65" s="174"/>
      <c r="E65" s="174"/>
      <c r="F65" s="442">
        <v>0</v>
      </c>
      <c r="G65" s="178">
        <v>0</v>
      </c>
      <c r="H65" s="177">
        <v>0</v>
      </c>
      <c r="I65" s="173"/>
      <c r="J65" s="176"/>
      <c r="K65" s="420"/>
      <c r="L65" s="419"/>
      <c r="M65" s="419"/>
      <c r="N65" s="418"/>
    </row>
    <row r="66" spans="1:14" ht="15.75" x14ac:dyDescent="0.25">
      <c r="A66" s="180" t="s">
        <v>251</v>
      </c>
      <c r="B66" s="177">
        <f t="shared" si="1"/>
        <v>3375</v>
      </c>
      <c r="C66" s="174"/>
      <c r="D66" s="174"/>
      <c r="E66" s="174"/>
      <c r="F66" s="442">
        <v>3375</v>
      </c>
      <c r="G66" s="178">
        <v>0</v>
      </c>
      <c r="H66" s="177">
        <v>1200</v>
      </c>
      <c r="I66" s="173"/>
      <c r="J66" s="176"/>
      <c r="K66" s="420"/>
      <c r="L66" s="419"/>
      <c r="M66" s="419"/>
      <c r="N66" s="418"/>
    </row>
    <row r="67" spans="1:14" ht="15.75" x14ac:dyDescent="0.25">
      <c r="A67" s="444" t="s">
        <v>250</v>
      </c>
      <c r="B67" s="177">
        <f t="shared" si="1"/>
        <v>20427</v>
      </c>
      <c r="C67" s="174"/>
      <c r="D67" s="174"/>
      <c r="E67" s="174"/>
      <c r="F67" s="442">
        <f>21927-1500</f>
        <v>20427</v>
      </c>
      <c r="G67" s="443">
        <v>1550</v>
      </c>
      <c r="H67" s="179">
        <v>6080</v>
      </c>
      <c r="I67" s="57"/>
      <c r="J67" s="181">
        <f>ROUND(((B67+G67)*4)+H67*9.4,2)</f>
        <v>145060</v>
      </c>
      <c r="K67" s="420"/>
      <c r="L67" s="419"/>
      <c r="M67" s="419"/>
      <c r="N67" s="418"/>
    </row>
    <row r="68" spans="1:14" ht="15.75" x14ac:dyDescent="0.25">
      <c r="A68" s="180" t="s">
        <v>249</v>
      </c>
      <c r="B68" s="177">
        <f t="shared" si="1"/>
        <v>11123</v>
      </c>
      <c r="C68" s="174"/>
      <c r="D68" s="174"/>
      <c r="E68" s="174"/>
      <c r="F68" s="442">
        <v>11123</v>
      </c>
      <c r="G68" s="178">
        <v>3568</v>
      </c>
      <c r="H68" s="177">
        <v>7663</v>
      </c>
      <c r="I68" s="173"/>
      <c r="J68" s="176"/>
      <c r="K68" s="420"/>
      <c r="L68" s="419"/>
      <c r="M68" s="419"/>
      <c r="N68" s="418"/>
    </row>
    <row r="69" spans="1:14" ht="16.5" thickBot="1" x14ac:dyDescent="0.3">
      <c r="A69" s="172" t="s">
        <v>248</v>
      </c>
      <c r="B69" s="169">
        <f t="shared" si="1"/>
        <v>0</v>
      </c>
      <c r="C69" s="166"/>
      <c r="D69" s="166"/>
      <c r="E69" s="166"/>
      <c r="F69" s="441">
        <v>0</v>
      </c>
      <c r="G69" s="170"/>
      <c r="H69" s="169"/>
      <c r="I69" s="165"/>
      <c r="J69" s="168"/>
      <c r="K69" s="417"/>
      <c r="L69" s="416"/>
      <c r="M69" s="416"/>
      <c r="N69" s="415"/>
    </row>
    <row r="70" spans="1:14" ht="16.5" thickBot="1" x14ac:dyDescent="0.3">
      <c r="A70" s="414" t="s">
        <v>326</v>
      </c>
      <c r="B70" s="161">
        <f t="shared" ref="B70:N70" si="2">SUM(B7:B69)</f>
        <v>190064</v>
      </c>
      <c r="C70" s="158">
        <f t="shared" si="2"/>
        <v>22507</v>
      </c>
      <c r="D70" s="158">
        <f t="shared" si="2"/>
        <v>20162</v>
      </c>
      <c r="E70" s="158">
        <f t="shared" si="2"/>
        <v>4909</v>
      </c>
      <c r="F70" s="157">
        <f t="shared" si="2"/>
        <v>147395</v>
      </c>
      <c r="G70" s="162">
        <f t="shared" si="2"/>
        <v>39512</v>
      </c>
      <c r="H70" s="161">
        <f t="shared" si="2"/>
        <v>134264</v>
      </c>
      <c r="I70" s="157">
        <f t="shared" si="2"/>
        <v>0</v>
      </c>
      <c r="J70" s="160">
        <f t="shared" si="2"/>
        <v>212507.4</v>
      </c>
      <c r="K70" s="159">
        <f t="shared" si="2"/>
        <v>0</v>
      </c>
      <c r="L70" s="158">
        <f t="shared" si="2"/>
        <v>0</v>
      </c>
      <c r="M70" s="158">
        <f t="shared" si="2"/>
        <v>0</v>
      </c>
      <c r="N70" s="157">
        <f t="shared" si="2"/>
        <v>0</v>
      </c>
    </row>
    <row r="71" spans="1:14" x14ac:dyDescent="0.25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</row>
    <row r="72" spans="1:14" ht="15.75" x14ac:dyDescent="0.25">
      <c r="A72" s="410" t="s">
        <v>247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2"/>
  <sheetViews>
    <sheetView workbookViewId="0">
      <selection activeCell="F77" sqref="F77"/>
    </sheetView>
  </sheetViews>
  <sheetFormatPr defaultRowHeight="15" x14ac:dyDescent="0.25"/>
  <cols>
    <col min="1" max="1" width="38.28515625" style="137" customWidth="1"/>
    <col min="2" max="2" width="14.42578125" style="137" customWidth="1"/>
    <col min="3" max="3" width="16.140625" style="137" customWidth="1"/>
    <col min="4" max="4" width="16.5703125" style="137" customWidth="1"/>
    <col min="5" max="14" width="14.42578125" style="137" customWidth="1"/>
    <col min="15" max="16384" width="9.140625" style="137"/>
  </cols>
  <sheetData>
    <row r="1" spans="1:14" x14ac:dyDescent="0.25">
      <c r="A1" s="520"/>
      <c r="B1" s="879" t="s">
        <v>325</v>
      </c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4" x14ac:dyDescent="0.25">
      <c r="A2" s="520"/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</row>
    <row r="3" spans="1:14" ht="16.5" thickBot="1" x14ac:dyDescent="0.3">
      <c r="A3" s="222" t="s">
        <v>382</v>
      </c>
      <c r="B3" s="521"/>
      <c r="C3" s="521"/>
      <c r="D3" s="521"/>
      <c r="E3" s="521"/>
      <c r="F3" s="521"/>
      <c r="G3" s="520"/>
      <c r="H3" s="520"/>
      <c r="I3" s="520"/>
      <c r="J3" s="520"/>
      <c r="K3" s="520"/>
      <c r="L3" s="520"/>
      <c r="M3" s="520"/>
      <c r="N3" s="520"/>
    </row>
    <row r="4" spans="1:14" x14ac:dyDescent="0.25">
      <c r="A4" s="712" t="s">
        <v>323</v>
      </c>
      <c r="B4" s="715" t="s">
        <v>322</v>
      </c>
      <c r="C4" s="716"/>
      <c r="D4" s="716"/>
      <c r="E4" s="716"/>
      <c r="F4" s="717"/>
      <c r="G4" s="721" t="s">
        <v>321</v>
      </c>
      <c r="H4" s="724" t="s">
        <v>311</v>
      </c>
      <c r="I4" s="735" t="s">
        <v>320</v>
      </c>
      <c r="J4" s="727" t="s">
        <v>319</v>
      </c>
      <c r="K4" s="730" t="s">
        <v>318</v>
      </c>
      <c r="L4" s="716"/>
      <c r="M4" s="716"/>
      <c r="N4" s="717"/>
    </row>
    <row r="5" spans="1:14" x14ac:dyDescent="0.25">
      <c r="A5" s="713"/>
      <c r="B5" s="718"/>
      <c r="C5" s="719"/>
      <c r="D5" s="719"/>
      <c r="E5" s="719"/>
      <c r="F5" s="720"/>
      <c r="G5" s="722"/>
      <c r="H5" s="725"/>
      <c r="I5" s="736"/>
      <c r="J5" s="728"/>
      <c r="K5" s="731" t="s">
        <v>317</v>
      </c>
      <c r="L5" s="732"/>
      <c r="M5" s="732" t="s">
        <v>316</v>
      </c>
      <c r="N5" s="733"/>
    </row>
    <row r="6" spans="1:14" ht="77.25" thickBot="1" x14ac:dyDescent="0.3">
      <c r="A6" s="714"/>
      <c r="B6" s="195" t="s">
        <v>174</v>
      </c>
      <c r="C6" s="191" t="s">
        <v>315</v>
      </c>
      <c r="D6" s="191" t="s">
        <v>314</v>
      </c>
      <c r="E6" s="191" t="s">
        <v>313</v>
      </c>
      <c r="F6" s="194" t="s">
        <v>312</v>
      </c>
      <c r="G6" s="723"/>
      <c r="H6" s="726"/>
      <c r="I6" s="737"/>
      <c r="J6" s="729"/>
      <c r="K6" s="193" t="s">
        <v>312</v>
      </c>
      <c r="L6" s="192" t="s">
        <v>311</v>
      </c>
      <c r="M6" s="191" t="s">
        <v>312</v>
      </c>
      <c r="N6" s="190" t="s">
        <v>311</v>
      </c>
    </row>
    <row r="7" spans="1:14" ht="15.75" x14ac:dyDescent="0.25">
      <c r="A7" s="519" t="s">
        <v>310</v>
      </c>
      <c r="B7" s="186">
        <f t="shared" ref="B7:B38" si="0">C7+D7+F7</f>
        <v>200</v>
      </c>
      <c r="C7" s="435"/>
      <c r="D7" s="435"/>
      <c r="E7" s="435"/>
      <c r="F7" s="182">
        <v>200</v>
      </c>
      <c r="G7" s="434"/>
      <c r="H7" s="433">
        <v>120</v>
      </c>
      <c r="I7" s="432"/>
      <c r="J7" s="185"/>
      <c r="K7" s="518"/>
      <c r="L7" s="517"/>
      <c r="M7" s="517"/>
      <c r="N7" s="516"/>
    </row>
    <row r="8" spans="1:14" ht="15.75" x14ac:dyDescent="0.25">
      <c r="A8" s="515" t="s">
        <v>309</v>
      </c>
      <c r="B8" s="177">
        <f t="shared" si="0"/>
        <v>0</v>
      </c>
      <c r="C8" s="424"/>
      <c r="D8" s="424"/>
      <c r="E8" s="424"/>
      <c r="F8" s="173"/>
      <c r="G8" s="423"/>
      <c r="H8" s="422"/>
      <c r="I8" s="421"/>
      <c r="J8" s="176"/>
      <c r="K8" s="514"/>
      <c r="L8" s="513"/>
      <c r="M8" s="513"/>
      <c r="N8" s="512"/>
    </row>
    <row r="9" spans="1:14" ht="15.75" x14ac:dyDescent="0.25">
      <c r="A9" s="515" t="s">
        <v>308</v>
      </c>
      <c r="B9" s="177">
        <f t="shared" si="0"/>
        <v>0</v>
      </c>
      <c r="C9" s="424"/>
      <c r="D9" s="424"/>
      <c r="E9" s="424"/>
      <c r="F9" s="173"/>
      <c r="G9" s="423"/>
      <c r="H9" s="422"/>
      <c r="I9" s="421"/>
      <c r="J9" s="176"/>
      <c r="K9" s="514"/>
      <c r="L9" s="513"/>
      <c r="M9" s="513"/>
      <c r="N9" s="512"/>
    </row>
    <row r="10" spans="1:14" ht="15.75" x14ac:dyDescent="0.25">
      <c r="A10" s="515" t="s">
        <v>307</v>
      </c>
      <c r="B10" s="177">
        <f t="shared" si="0"/>
        <v>0</v>
      </c>
      <c r="C10" s="424"/>
      <c r="D10" s="424"/>
      <c r="E10" s="424"/>
      <c r="F10" s="173"/>
      <c r="G10" s="423"/>
      <c r="H10" s="422"/>
      <c r="I10" s="421"/>
      <c r="J10" s="176"/>
      <c r="K10" s="514"/>
      <c r="L10" s="513"/>
      <c r="M10" s="513"/>
      <c r="N10" s="512"/>
    </row>
    <row r="11" spans="1:14" ht="15.75" x14ac:dyDescent="0.25">
      <c r="A11" s="515" t="s">
        <v>306</v>
      </c>
      <c r="B11" s="177">
        <f t="shared" si="0"/>
        <v>0</v>
      </c>
      <c r="C11" s="424"/>
      <c r="D11" s="424"/>
      <c r="E11" s="424"/>
      <c r="F11" s="173"/>
      <c r="G11" s="423"/>
      <c r="H11" s="422"/>
      <c r="I11" s="421"/>
      <c r="J11" s="176"/>
      <c r="K11" s="514"/>
      <c r="L11" s="513"/>
      <c r="M11" s="513"/>
      <c r="N11" s="512"/>
    </row>
    <row r="12" spans="1:14" ht="15.75" x14ac:dyDescent="0.25">
      <c r="A12" s="515" t="s">
        <v>305</v>
      </c>
      <c r="B12" s="177">
        <f t="shared" si="0"/>
        <v>0</v>
      </c>
      <c r="C12" s="424"/>
      <c r="D12" s="424"/>
      <c r="E12" s="424"/>
      <c r="F12" s="173"/>
      <c r="G12" s="423"/>
      <c r="H12" s="422"/>
      <c r="I12" s="421"/>
      <c r="J12" s="176"/>
      <c r="K12" s="514"/>
      <c r="L12" s="513"/>
      <c r="M12" s="513"/>
      <c r="N12" s="512"/>
    </row>
    <row r="13" spans="1:14" ht="15.75" x14ac:dyDescent="0.25">
      <c r="A13" s="515" t="s">
        <v>304</v>
      </c>
      <c r="B13" s="177">
        <f t="shared" si="0"/>
        <v>0</v>
      </c>
      <c r="C13" s="424"/>
      <c r="D13" s="424"/>
      <c r="E13" s="424"/>
      <c r="F13" s="173"/>
      <c r="G13" s="423"/>
      <c r="H13" s="422"/>
      <c r="I13" s="421"/>
      <c r="J13" s="176"/>
      <c r="K13" s="514"/>
      <c r="L13" s="513"/>
      <c r="M13" s="513"/>
      <c r="N13" s="512"/>
    </row>
    <row r="14" spans="1:14" ht="15.75" x14ac:dyDescent="0.25">
      <c r="A14" s="515" t="s">
        <v>303</v>
      </c>
      <c r="B14" s="177">
        <f t="shared" si="0"/>
        <v>0</v>
      </c>
      <c r="C14" s="424"/>
      <c r="D14" s="424"/>
      <c r="E14" s="424"/>
      <c r="F14" s="173"/>
      <c r="G14" s="423"/>
      <c r="H14" s="422"/>
      <c r="I14" s="421"/>
      <c r="J14" s="176"/>
      <c r="K14" s="514"/>
      <c r="L14" s="513"/>
      <c r="M14" s="513"/>
      <c r="N14" s="512"/>
    </row>
    <row r="15" spans="1:14" ht="15.75" x14ac:dyDescent="0.25">
      <c r="A15" s="515" t="s">
        <v>302</v>
      </c>
      <c r="B15" s="177">
        <f t="shared" si="0"/>
        <v>0</v>
      </c>
      <c r="C15" s="424"/>
      <c r="D15" s="424"/>
      <c r="E15" s="424"/>
      <c r="F15" s="173"/>
      <c r="G15" s="423"/>
      <c r="H15" s="422"/>
      <c r="I15" s="421"/>
      <c r="J15" s="176"/>
      <c r="K15" s="514"/>
      <c r="L15" s="513"/>
      <c r="M15" s="513"/>
      <c r="N15" s="512"/>
    </row>
    <row r="16" spans="1:14" ht="15.75" x14ac:dyDescent="0.25">
      <c r="A16" s="515" t="s">
        <v>301</v>
      </c>
      <c r="B16" s="177">
        <f t="shared" si="0"/>
        <v>104</v>
      </c>
      <c r="C16" s="424"/>
      <c r="D16" s="424"/>
      <c r="E16" s="424"/>
      <c r="F16" s="173">
        <v>104</v>
      </c>
      <c r="G16" s="423"/>
      <c r="H16" s="422">
        <v>110</v>
      </c>
      <c r="I16" s="421"/>
      <c r="J16" s="176"/>
      <c r="K16" s="514"/>
      <c r="L16" s="513"/>
      <c r="M16" s="513"/>
      <c r="N16" s="512"/>
    </row>
    <row r="17" spans="1:14" ht="15.75" x14ac:dyDescent="0.25">
      <c r="A17" s="515" t="s">
        <v>300</v>
      </c>
      <c r="B17" s="177">
        <f t="shared" si="0"/>
        <v>0</v>
      </c>
      <c r="C17" s="424"/>
      <c r="D17" s="424"/>
      <c r="E17" s="424"/>
      <c r="F17" s="173"/>
      <c r="G17" s="423"/>
      <c r="H17" s="422"/>
      <c r="I17" s="421"/>
      <c r="J17" s="176"/>
      <c r="K17" s="514"/>
      <c r="L17" s="513"/>
      <c r="M17" s="513"/>
      <c r="N17" s="512"/>
    </row>
    <row r="18" spans="1:14" ht="15.75" x14ac:dyDescent="0.25">
      <c r="A18" s="515" t="s">
        <v>299</v>
      </c>
      <c r="B18" s="177">
        <f t="shared" si="0"/>
        <v>0</v>
      </c>
      <c r="C18" s="424"/>
      <c r="D18" s="424"/>
      <c r="E18" s="424"/>
      <c r="F18" s="173"/>
      <c r="G18" s="423"/>
      <c r="H18" s="422"/>
      <c r="I18" s="421"/>
      <c r="J18" s="176"/>
      <c r="K18" s="514"/>
      <c r="L18" s="513"/>
      <c r="M18" s="513"/>
      <c r="N18" s="512"/>
    </row>
    <row r="19" spans="1:14" ht="15.75" x14ac:dyDescent="0.25">
      <c r="A19" s="515" t="s">
        <v>298</v>
      </c>
      <c r="B19" s="177">
        <f t="shared" si="0"/>
        <v>0</v>
      </c>
      <c r="C19" s="424"/>
      <c r="D19" s="424"/>
      <c r="E19" s="424"/>
      <c r="F19" s="173"/>
      <c r="G19" s="423"/>
      <c r="H19" s="422"/>
      <c r="I19" s="421"/>
      <c r="J19" s="176"/>
      <c r="K19" s="514"/>
      <c r="L19" s="513"/>
      <c r="M19" s="513"/>
      <c r="N19" s="512"/>
    </row>
    <row r="20" spans="1:14" ht="15.75" x14ac:dyDescent="0.25">
      <c r="A20" s="515" t="s">
        <v>297</v>
      </c>
      <c r="B20" s="177">
        <f t="shared" si="0"/>
        <v>0</v>
      </c>
      <c r="C20" s="424"/>
      <c r="D20" s="424"/>
      <c r="E20" s="424"/>
      <c r="F20" s="173"/>
      <c r="G20" s="423"/>
      <c r="H20" s="422"/>
      <c r="I20" s="421"/>
      <c r="J20" s="176"/>
      <c r="K20" s="514"/>
      <c r="L20" s="513"/>
      <c r="M20" s="513"/>
      <c r="N20" s="512"/>
    </row>
    <row r="21" spans="1:14" ht="15.75" x14ac:dyDescent="0.25">
      <c r="A21" s="515" t="s">
        <v>296</v>
      </c>
      <c r="B21" s="177">
        <f t="shared" si="0"/>
        <v>552</v>
      </c>
      <c r="C21" s="424"/>
      <c r="D21" s="424"/>
      <c r="E21" s="424"/>
      <c r="F21" s="173">
        <v>552</v>
      </c>
      <c r="G21" s="423"/>
      <c r="H21" s="422">
        <v>100</v>
      </c>
      <c r="I21" s="421"/>
      <c r="J21" s="176"/>
      <c r="K21" s="514"/>
      <c r="L21" s="513"/>
      <c r="M21" s="513"/>
      <c r="N21" s="512"/>
    </row>
    <row r="22" spans="1:14" ht="31.5" x14ac:dyDescent="0.25">
      <c r="A22" s="515" t="s">
        <v>295</v>
      </c>
      <c r="B22" s="177">
        <f t="shared" si="0"/>
        <v>0</v>
      </c>
      <c r="C22" s="424"/>
      <c r="D22" s="424"/>
      <c r="E22" s="424"/>
      <c r="F22" s="173"/>
      <c r="G22" s="423"/>
      <c r="H22" s="422"/>
      <c r="I22" s="421"/>
      <c r="J22" s="176"/>
      <c r="K22" s="514"/>
      <c r="L22" s="513"/>
      <c r="M22" s="513"/>
      <c r="N22" s="512"/>
    </row>
    <row r="23" spans="1:14" ht="15.75" x14ac:dyDescent="0.25">
      <c r="A23" s="515" t="s">
        <v>294</v>
      </c>
      <c r="B23" s="177">
        <f t="shared" si="0"/>
        <v>0</v>
      </c>
      <c r="C23" s="424"/>
      <c r="D23" s="424"/>
      <c r="E23" s="424"/>
      <c r="F23" s="173"/>
      <c r="G23" s="423"/>
      <c r="H23" s="422"/>
      <c r="I23" s="421"/>
      <c r="J23" s="176"/>
      <c r="K23" s="514"/>
      <c r="L23" s="513"/>
      <c r="M23" s="513"/>
      <c r="N23" s="512"/>
    </row>
    <row r="24" spans="1:14" ht="15.75" x14ac:dyDescent="0.25">
      <c r="A24" s="515" t="s">
        <v>293</v>
      </c>
      <c r="B24" s="177">
        <f t="shared" si="0"/>
        <v>0</v>
      </c>
      <c r="C24" s="424"/>
      <c r="D24" s="424"/>
      <c r="E24" s="424"/>
      <c r="F24" s="173"/>
      <c r="G24" s="423"/>
      <c r="H24" s="422"/>
      <c r="I24" s="421"/>
      <c r="J24" s="176"/>
      <c r="K24" s="514"/>
      <c r="L24" s="513"/>
      <c r="M24" s="513"/>
      <c r="N24" s="512"/>
    </row>
    <row r="25" spans="1:14" ht="31.5" x14ac:dyDescent="0.25">
      <c r="A25" s="515" t="s">
        <v>292</v>
      </c>
      <c r="B25" s="177">
        <f t="shared" si="0"/>
        <v>0</v>
      </c>
      <c r="C25" s="424"/>
      <c r="D25" s="424"/>
      <c r="E25" s="424"/>
      <c r="F25" s="173"/>
      <c r="G25" s="423"/>
      <c r="H25" s="422"/>
      <c r="I25" s="421"/>
      <c r="J25" s="176"/>
      <c r="K25" s="514"/>
      <c r="L25" s="513"/>
      <c r="M25" s="513"/>
      <c r="N25" s="512"/>
    </row>
    <row r="26" spans="1:14" ht="15.75" x14ac:dyDescent="0.25">
      <c r="A26" s="515" t="s">
        <v>291</v>
      </c>
      <c r="B26" s="177">
        <f t="shared" si="0"/>
        <v>0</v>
      </c>
      <c r="C26" s="424"/>
      <c r="D26" s="424"/>
      <c r="E26" s="424"/>
      <c r="F26" s="173"/>
      <c r="G26" s="423"/>
      <c r="H26" s="422"/>
      <c r="I26" s="421"/>
      <c r="J26" s="176"/>
      <c r="K26" s="514"/>
      <c r="L26" s="513"/>
      <c r="M26" s="513"/>
      <c r="N26" s="512"/>
    </row>
    <row r="27" spans="1:14" ht="15.75" x14ac:dyDescent="0.25">
      <c r="A27" s="515" t="s">
        <v>290</v>
      </c>
      <c r="B27" s="177">
        <f t="shared" si="0"/>
        <v>0</v>
      </c>
      <c r="C27" s="424"/>
      <c r="D27" s="424"/>
      <c r="E27" s="424"/>
      <c r="F27" s="173"/>
      <c r="G27" s="423"/>
      <c r="H27" s="422"/>
      <c r="I27" s="421"/>
      <c r="J27" s="176"/>
      <c r="K27" s="514"/>
      <c r="L27" s="513"/>
      <c r="M27" s="513"/>
      <c r="N27" s="512"/>
    </row>
    <row r="28" spans="1:14" ht="15.75" x14ac:dyDescent="0.25">
      <c r="A28" s="515" t="s">
        <v>289</v>
      </c>
      <c r="B28" s="177">
        <f t="shared" si="0"/>
        <v>0</v>
      </c>
      <c r="C28" s="424"/>
      <c r="D28" s="424"/>
      <c r="E28" s="424"/>
      <c r="F28" s="173"/>
      <c r="G28" s="423"/>
      <c r="H28" s="422"/>
      <c r="I28" s="421"/>
      <c r="J28" s="176"/>
      <c r="K28" s="514"/>
      <c r="L28" s="513"/>
      <c r="M28" s="513"/>
      <c r="N28" s="512"/>
    </row>
    <row r="29" spans="1:14" ht="15.75" x14ac:dyDescent="0.25">
      <c r="A29" s="515" t="s">
        <v>288</v>
      </c>
      <c r="B29" s="177">
        <f t="shared" si="0"/>
        <v>0</v>
      </c>
      <c r="C29" s="424"/>
      <c r="D29" s="424"/>
      <c r="E29" s="424"/>
      <c r="F29" s="173"/>
      <c r="G29" s="423"/>
      <c r="H29" s="422"/>
      <c r="I29" s="421"/>
      <c r="J29" s="176"/>
      <c r="K29" s="514"/>
      <c r="L29" s="513"/>
      <c r="M29" s="513"/>
      <c r="N29" s="512"/>
    </row>
    <row r="30" spans="1:14" ht="15.75" x14ac:dyDescent="0.25">
      <c r="A30" s="515" t="s">
        <v>287</v>
      </c>
      <c r="B30" s="177">
        <f t="shared" si="0"/>
        <v>0</v>
      </c>
      <c r="C30" s="424"/>
      <c r="D30" s="424"/>
      <c r="E30" s="424"/>
      <c r="F30" s="173"/>
      <c r="G30" s="423"/>
      <c r="H30" s="422"/>
      <c r="I30" s="421"/>
      <c r="J30" s="176"/>
      <c r="K30" s="514"/>
      <c r="L30" s="513"/>
      <c r="M30" s="513"/>
      <c r="N30" s="512"/>
    </row>
    <row r="31" spans="1:14" ht="15.75" x14ac:dyDescent="0.25">
      <c r="A31" s="515" t="s">
        <v>286</v>
      </c>
      <c r="B31" s="177">
        <f t="shared" si="0"/>
        <v>0</v>
      </c>
      <c r="C31" s="424"/>
      <c r="D31" s="424"/>
      <c r="E31" s="424"/>
      <c r="F31" s="173"/>
      <c r="G31" s="423"/>
      <c r="H31" s="422"/>
      <c r="I31" s="421"/>
      <c r="J31" s="176"/>
      <c r="K31" s="514"/>
      <c r="L31" s="513"/>
      <c r="M31" s="513"/>
      <c r="N31" s="512"/>
    </row>
    <row r="32" spans="1:14" ht="15.75" x14ac:dyDescent="0.25">
      <c r="A32" s="515" t="s">
        <v>285</v>
      </c>
      <c r="B32" s="177">
        <f t="shared" si="0"/>
        <v>0</v>
      </c>
      <c r="C32" s="424"/>
      <c r="D32" s="424"/>
      <c r="E32" s="424"/>
      <c r="F32" s="173"/>
      <c r="G32" s="423"/>
      <c r="H32" s="422"/>
      <c r="I32" s="421"/>
      <c r="J32" s="176"/>
      <c r="K32" s="514"/>
      <c r="L32" s="513"/>
      <c r="M32" s="513"/>
      <c r="N32" s="512"/>
    </row>
    <row r="33" spans="1:14" ht="15.75" x14ac:dyDescent="0.25">
      <c r="A33" s="515" t="s">
        <v>284</v>
      </c>
      <c r="B33" s="177">
        <f t="shared" si="0"/>
        <v>0</v>
      </c>
      <c r="C33" s="424"/>
      <c r="D33" s="424"/>
      <c r="E33" s="424"/>
      <c r="F33" s="173"/>
      <c r="G33" s="423"/>
      <c r="H33" s="422"/>
      <c r="I33" s="421"/>
      <c r="J33" s="176"/>
      <c r="K33" s="514"/>
      <c r="L33" s="513"/>
      <c r="M33" s="513"/>
      <c r="N33" s="512"/>
    </row>
    <row r="34" spans="1:14" ht="15.75" x14ac:dyDescent="0.25">
      <c r="A34" s="515" t="s">
        <v>283</v>
      </c>
      <c r="B34" s="177">
        <f t="shared" si="0"/>
        <v>0</v>
      </c>
      <c r="C34" s="424"/>
      <c r="D34" s="424"/>
      <c r="E34" s="424"/>
      <c r="F34" s="173"/>
      <c r="G34" s="423"/>
      <c r="H34" s="422"/>
      <c r="I34" s="421"/>
      <c r="J34" s="176"/>
      <c r="K34" s="514"/>
      <c r="L34" s="513"/>
      <c r="M34" s="513"/>
      <c r="N34" s="512"/>
    </row>
    <row r="35" spans="1:14" ht="31.5" x14ac:dyDescent="0.25">
      <c r="A35" s="515" t="s">
        <v>282</v>
      </c>
      <c r="B35" s="177">
        <f t="shared" si="0"/>
        <v>0</v>
      </c>
      <c r="C35" s="424"/>
      <c r="D35" s="424"/>
      <c r="E35" s="424"/>
      <c r="F35" s="173"/>
      <c r="G35" s="423"/>
      <c r="H35" s="422"/>
      <c r="I35" s="421"/>
      <c r="J35" s="176"/>
      <c r="K35" s="514"/>
      <c r="L35" s="513"/>
      <c r="M35" s="513"/>
      <c r="N35" s="512"/>
    </row>
    <row r="36" spans="1:14" ht="15.75" x14ac:dyDescent="0.25">
      <c r="A36" s="515" t="s">
        <v>281</v>
      </c>
      <c r="B36" s="177">
        <f t="shared" si="0"/>
        <v>0</v>
      </c>
      <c r="C36" s="424"/>
      <c r="D36" s="424"/>
      <c r="E36" s="424"/>
      <c r="F36" s="173"/>
      <c r="G36" s="423"/>
      <c r="H36" s="422"/>
      <c r="I36" s="421"/>
      <c r="J36" s="181"/>
      <c r="K36" s="514"/>
      <c r="L36" s="513"/>
      <c r="M36" s="513"/>
      <c r="N36" s="512"/>
    </row>
    <row r="37" spans="1:14" ht="15.75" x14ac:dyDescent="0.25">
      <c r="A37" s="515" t="s">
        <v>280</v>
      </c>
      <c r="B37" s="177">
        <f t="shared" si="0"/>
        <v>414</v>
      </c>
      <c r="C37" s="424"/>
      <c r="D37" s="424"/>
      <c r="E37" s="424"/>
      <c r="F37" s="173">
        <v>414</v>
      </c>
      <c r="G37" s="423"/>
      <c r="H37" s="422">
        <v>260</v>
      </c>
      <c r="I37" s="421"/>
      <c r="J37" s="181"/>
      <c r="K37" s="514"/>
      <c r="L37" s="513"/>
      <c r="M37" s="513"/>
      <c r="N37" s="512"/>
    </row>
    <row r="38" spans="1:14" ht="15.75" x14ac:dyDescent="0.25">
      <c r="A38" s="515" t="s">
        <v>279</v>
      </c>
      <c r="B38" s="177">
        <f t="shared" si="0"/>
        <v>0</v>
      </c>
      <c r="C38" s="424"/>
      <c r="D38" s="424"/>
      <c r="E38" s="424"/>
      <c r="F38" s="173"/>
      <c r="G38" s="423"/>
      <c r="H38" s="422"/>
      <c r="I38" s="421"/>
      <c r="J38" s="176"/>
      <c r="K38" s="514"/>
      <c r="L38" s="513"/>
      <c r="M38" s="513"/>
      <c r="N38" s="512"/>
    </row>
    <row r="39" spans="1:14" ht="15.75" x14ac:dyDescent="0.25">
      <c r="A39" s="515" t="s">
        <v>278</v>
      </c>
      <c r="B39" s="177">
        <f t="shared" ref="B39:B69" si="1">C39+D39+F39</f>
        <v>414</v>
      </c>
      <c r="C39" s="424"/>
      <c r="D39" s="424"/>
      <c r="E39" s="424"/>
      <c r="F39" s="173">
        <v>414</v>
      </c>
      <c r="G39" s="423"/>
      <c r="H39" s="422">
        <v>230</v>
      </c>
      <c r="I39" s="421"/>
      <c r="J39" s="176"/>
      <c r="K39" s="514"/>
      <c r="L39" s="513"/>
      <c r="M39" s="513"/>
      <c r="N39" s="512"/>
    </row>
    <row r="40" spans="1:14" ht="15.75" x14ac:dyDescent="0.25">
      <c r="A40" s="515" t="s">
        <v>277</v>
      </c>
      <c r="B40" s="177">
        <f t="shared" si="1"/>
        <v>0</v>
      </c>
      <c r="C40" s="424"/>
      <c r="D40" s="424"/>
      <c r="E40" s="424"/>
      <c r="F40" s="173"/>
      <c r="G40" s="423"/>
      <c r="H40" s="422"/>
      <c r="I40" s="421"/>
      <c r="J40" s="176"/>
      <c r="K40" s="514"/>
      <c r="L40" s="513"/>
      <c r="M40" s="513"/>
      <c r="N40" s="512"/>
    </row>
    <row r="41" spans="1:14" ht="15.75" x14ac:dyDescent="0.25">
      <c r="A41" s="515" t="s">
        <v>276</v>
      </c>
      <c r="B41" s="177">
        <f t="shared" si="1"/>
        <v>0</v>
      </c>
      <c r="C41" s="424"/>
      <c r="D41" s="424"/>
      <c r="E41" s="424"/>
      <c r="F41" s="173"/>
      <c r="G41" s="423"/>
      <c r="H41" s="422"/>
      <c r="I41" s="421"/>
      <c r="J41" s="176"/>
      <c r="K41" s="514"/>
      <c r="L41" s="513"/>
      <c r="M41" s="513"/>
      <c r="N41" s="512"/>
    </row>
    <row r="42" spans="1:14" ht="15.75" x14ac:dyDescent="0.25">
      <c r="A42" s="515" t="s">
        <v>275</v>
      </c>
      <c r="B42" s="177">
        <f t="shared" si="1"/>
        <v>0</v>
      </c>
      <c r="C42" s="424"/>
      <c r="D42" s="424"/>
      <c r="E42" s="424"/>
      <c r="F42" s="173"/>
      <c r="G42" s="423"/>
      <c r="H42" s="422"/>
      <c r="I42" s="421"/>
      <c r="J42" s="176"/>
      <c r="K42" s="514"/>
      <c r="L42" s="513"/>
      <c r="M42" s="513"/>
      <c r="N42" s="512"/>
    </row>
    <row r="43" spans="1:14" ht="31.5" x14ac:dyDescent="0.25">
      <c r="A43" s="515" t="s">
        <v>274</v>
      </c>
      <c r="B43" s="177">
        <f t="shared" si="1"/>
        <v>0</v>
      </c>
      <c r="C43" s="424"/>
      <c r="D43" s="424"/>
      <c r="E43" s="424"/>
      <c r="F43" s="173"/>
      <c r="G43" s="423"/>
      <c r="H43" s="422"/>
      <c r="I43" s="421"/>
      <c r="J43" s="176"/>
      <c r="K43" s="514"/>
      <c r="L43" s="513"/>
      <c r="M43" s="513"/>
      <c r="N43" s="512"/>
    </row>
    <row r="44" spans="1:14" ht="15.75" x14ac:dyDescent="0.25">
      <c r="A44" s="515" t="s">
        <v>273</v>
      </c>
      <c r="B44" s="177">
        <f t="shared" si="1"/>
        <v>0</v>
      </c>
      <c r="C44" s="424"/>
      <c r="D44" s="424"/>
      <c r="E44" s="424"/>
      <c r="F44" s="173"/>
      <c r="G44" s="423"/>
      <c r="H44" s="422"/>
      <c r="I44" s="421"/>
      <c r="J44" s="176"/>
      <c r="K44" s="514"/>
      <c r="L44" s="513"/>
      <c r="M44" s="513"/>
      <c r="N44" s="512"/>
    </row>
    <row r="45" spans="1:14" ht="31.5" x14ac:dyDescent="0.25">
      <c r="A45" s="515" t="s">
        <v>272</v>
      </c>
      <c r="B45" s="177">
        <f t="shared" si="1"/>
        <v>0</v>
      </c>
      <c r="C45" s="424"/>
      <c r="D45" s="424"/>
      <c r="E45" s="424"/>
      <c r="F45" s="173"/>
      <c r="G45" s="423"/>
      <c r="H45" s="422"/>
      <c r="I45" s="421"/>
      <c r="J45" s="176"/>
      <c r="K45" s="514"/>
      <c r="L45" s="513"/>
      <c r="M45" s="513"/>
      <c r="N45" s="512"/>
    </row>
    <row r="46" spans="1:14" ht="15.75" x14ac:dyDescent="0.25">
      <c r="A46" s="515" t="s">
        <v>271</v>
      </c>
      <c r="B46" s="177">
        <f t="shared" si="1"/>
        <v>0</v>
      </c>
      <c r="C46" s="424"/>
      <c r="D46" s="424"/>
      <c r="E46" s="424"/>
      <c r="F46" s="173"/>
      <c r="G46" s="423"/>
      <c r="H46" s="422"/>
      <c r="I46" s="421"/>
      <c r="J46" s="176"/>
      <c r="K46" s="514"/>
      <c r="L46" s="513"/>
      <c r="M46" s="513"/>
      <c r="N46" s="512"/>
    </row>
    <row r="47" spans="1:14" ht="31.5" x14ac:dyDescent="0.25">
      <c r="A47" s="515" t="s">
        <v>270</v>
      </c>
      <c r="B47" s="177">
        <f t="shared" si="1"/>
        <v>0</v>
      </c>
      <c r="C47" s="428"/>
      <c r="D47" s="428"/>
      <c r="E47" s="428"/>
      <c r="F47" s="173"/>
      <c r="G47" s="427"/>
      <c r="H47" s="426"/>
      <c r="I47" s="425"/>
      <c r="J47" s="176"/>
      <c r="K47" s="514"/>
      <c r="L47" s="513"/>
      <c r="M47" s="513"/>
      <c r="N47" s="512"/>
    </row>
    <row r="48" spans="1:14" ht="15.75" x14ac:dyDescent="0.25">
      <c r="A48" s="515" t="s">
        <v>269</v>
      </c>
      <c r="B48" s="177">
        <f t="shared" si="1"/>
        <v>0</v>
      </c>
      <c r="C48" s="428"/>
      <c r="D48" s="428"/>
      <c r="E48" s="428"/>
      <c r="F48" s="173"/>
      <c r="G48" s="427"/>
      <c r="H48" s="426"/>
      <c r="I48" s="425"/>
      <c r="J48" s="176"/>
      <c r="K48" s="514"/>
      <c r="L48" s="513"/>
      <c r="M48" s="513"/>
      <c r="N48" s="512"/>
    </row>
    <row r="49" spans="1:14" ht="15.75" x14ac:dyDescent="0.25">
      <c r="A49" s="515" t="s">
        <v>268</v>
      </c>
      <c r="B49" s="177">
        <f t="shared" si="1"/>
        <v>0</v>
      </c>
      <c r="C49" s="424"/>
      <c r="D49" s="424"/>
      <c r="E49" s="424"/>
      <c r="F49" s="173"/>
      <c r="G49" s="423"/>
      <c r="H49" s="422"/>
      <c r="I49" s="421"/>
      <c r="J49" s="176"/>
      <c r="K49" s="514"/>
      <c r="L49" s="513"/>
      <c r="M49" s="513"/>
      <c r="N49" s="512"/>
    </row>
    <row r="50" spans="1:14" ht="15.75" x14ac:dyDescent="0.25">
      <c r="A50" s="515" t="s">
        <v>267</v>
      </c>
      <c r="B50" s="177">
        <f t="shared" si="1"/>
        <v>0</v>
      </c>
      <c r="C50" s="424"/>
      <c r="D50" s="424"/>
      <c r="E50" s="424"/>
      <c r="F50" s="173"/>
      <c r="G50" s="423"/>
      <c r="H50" s="422"/>
      <c r="I50" s="421"/>
      <c r="J50" s="176"/>
      <c r="K50" s="514"/>
      <c r="L50" s="513"/>
      <c r="M50" s="513"/>
      <c r="N50" s="512"/>
    </row>
    <row r="51" spans="1:14" ht="15.75" x14ac:dyDescent="0.25">
      <c r="A51" s="515" t="s">
        <v>266</v>
      </c>
      <c r="B51" s="177">
        <f t="shared" si="1"/>
        <v>0</v>
      </c>
      <c r="C51" s="424"/>
      <c r="D51" s="424"/>
      <c r="E51" s="424"/>
      <c r="F51" s="173"/>
      <c r="G51" s="423"/>
      <c r="H51" s="422"/>
      <c r="I51" s="421"/>
      <c r="J51" s="176"/>
      <c r="K51" s="514"/>
      <c r="L51" s="513"/>
      <c r="M51" s="513"/>
      <c r="N51" s="512"/>
    </row>
    <row r="52" spans="1:14" ht="15.75" x14ac:dyDescent="0.25">
      <c r="A52" s="515" t="s">
        <v>265</v>
      </c>
      <c r="B52" s="177">
        <f t="shared" si="1"/>
        <v>0</v>
      </c>
      <c r="C52" s="424"/>
      <c r="D52" s="424"/>
      <c r="E52" s="424"/>
      <c r="F52" s="173"/>
      <c r="G52" s="423"/>
      <c r="H52" s="422">
        <v>200</v>
      </c>
      <c r="I52" s="421"/>
      <c r="J52" s="181">
        <f>ROUND(((B52+G52)*4)+H52*9.4,2)</f>
        <v>1880</v>
      </c>
      <c r="K52" s="514"/>
      <c r="L52" s="513"/>
      <c r="M52" s="513"/>
      <c r="N52" s="512"/>
    </row>
    <row r="53" spans="1:14" ht="15.75" x14ac:dyDescent="0.25">
      <c r="A53" s="515" t="s">
        <v>264</v>
      </c>
      <c r="B53" s="177">
        <f t="shared" si="1"/>
        <v>0</v>
      </c>
      <c r="C53" s="174"/>
      <c r="D53" s="174"/>
      <c r="E53" s="174"/>
      <c r="F53" s="173"/>
      <c r="G53" s="178"/>
      <c r="H53" s="177"/>
      <c r="I53" s="173"/>
      <c r="J53" s="181">
        <f>ROUND(((B53+G53)*4)+H53*9.4,2)</f>
        <v>0</v>
      </c>
      <c r="K53" s="514"/>
      <c r="L53" s="513"/>
      <c r="M53" s="513"/>
      <c r="N53" s="512"/>
    </row>
    <row r="54" spans="1:14" ht="15.75" x14ac:dyDescent="0.25">
      <c r="A54" s="515" t="s">
        <v>263</v>
      </c>
      <c r="B54" s="177">
        <f t="shared" si="1"/>
        <v>0</v>
      </c>
      <c r="C54" s="174"/>
      <c r="D54" s="174"/>
      <c r="E54" s="174"/>
      <c r="F54" s="173"/>
      <c r="G54" s="178"/>
      <c r="H54" s="177"/>
      <c r="I54" s="173"/>
      <c r="J54" s="181">
        <f>ROUND(((B54+G54)*4)+H54*9.4,2)</f>
        <v>0</v>
      </c>
      <c r="K54" s="514"/>
      <c r="L54" s="513"/>
      <c r="M54" s="513"/>
      <c r="N54" s="512"/>
    </row>
    <row r="55" spans="1:14" ht="15.75" x14ac:dyDescent="0.25">
      <c r="A55" s="515" t="s">
        <v>262</v>
      </c>
      <c r="B55" s="177">
        <f t="shared" si="1"/>
        <v>0</v>
      </c>
      <c r="C55" s="174"/>
      <c r="D55" s="174"/>
      <c r="E55" s="174"/>
      <c r="F55" s="173"/>
      <c r="G55" s="178"/>
      <c r="H55" s="177"/>
      <c r="I55" s="173"/>
      <c r="J55" s="181">
        <f>ROUND(((B55+G55)*4)+H55*9.4,2)</f>
        <v>0</v>
      </c>
      <c r="K55" s="514"/>
      <c r="L55" s="513"/>
      <c r="M55" s="513"/>
      <c r="N55" s="512"/>
    </row>
    <row r="56" spans="1:14" ht="15.75" x14ac:dyDescent="0.25">
      <c r="A56" s="515" t="s">
        <v>261</v>
      </c>
      <c r="B56" s="177">
        <f t="shared" si="1"/>
        <v>0</v>
      </c>
      <c r="C56" s="174"/>
      <c r="D56" s="174"/>
      <c r="E56" s="174"/>
      <c r="F56" s="173"/>
      <c r="G56" s="178"/>
      <c r="H56" s="177"/>
      <c r="I56" s="173"/>
      <c r="J56" s="176"/>
      <c r="K56" s="514"/>
      <c r="L56" s="513"/>
      <c r="M56" s="513"/>
      <c r="N56" s="512"/>
    </row>
    <row r="57" spans="1:14" ht="15.75" x14ac:dyDescent="0.25">
      <c r="A57" s="515" t="s">
        <v>260</v>
      </c>
      <c r="B57" s="177">
        <f t="shared" si="1"/>
        <v>1300</v>
      </c>
      <c r="C57" s="174"/>
      <c r="D57" s="174"/>
      <c r="E57" s="174"/>
      <c r="F57" s="173">
        <v>1300</v>
      </c>
      <c r="G57" s="178"/>
      <c r="H57" s="177">
        <v>452</v>
      </c>
      <c r="I57" s="173"/>
      <c r="J57" s="176"/>
      <c r="K57" s="514"/>
      <c r="L57" s="513"/>
      <c r="M57" s="513"/>
      <c r="N57" s="512"/>
    </row>
    <row r="58" spans="1:14" ht="15.75" x14ac:dyDescent="0.25">
      <c r="A58" s="515" t="s">
        <v>259</v>
      </c>
      <c r="B58" s="177">
        <f t="shared" si="1"/>
        <v>0</v>
      </c>
      <c r="C58" s="174"/>
      <c r="D58" s="174"/>
      <c r="E58" s="174"/>
      <c r="F58" s="173"/>
      <c r="G58" s="178"/>
      <c r="H58" s="177"/>
      <c r="I58" s="173"/>
      <c r="J58" s="176"/>
      <c r="K58" s="514"/>
      <c r="L58" s="513"/>
      <c r="M58" s="513"/>
      <c r="N58" s="512"/>
    </row>
    <row r="59" spans="1:14" ht="31.5" x14ac:dyDescent="0.25">
      <c r="A59" s="515" t="s">
        <v>258</v>
      </c>
      <c r="B59" s="177">
        <f t="shared" si="1"/>
        <v>0</v>
      </c>
      <c r="C59" s="174"/>
      <c r="D59" s="174"/>
      <c r="E59" s="174"/>
      <c r="F59" s="173"/>
      <c r="G59" s="178"/>
      <c r="H59" s="177"/>
      <c r="I59" s="173"/>
      <c r="J59" s="176"/>
      <c r="K59" s="514"/>
      <c r="L59" s="513"/>
      <c r="M59" s="513"/>
      <c r="N59" s="512"/>
    </row>
    <row r="60" spans="1:14" ht="15.75" x14ac:dyDescent="0.25">
      <c r="A60" s="515" t="s">
        <v>257</v>
      </c>
      <c r="B60" s="177">
        <f t="shared" si="1"/>
        <v>0</v>
      </c>
      <c r="C60" s="174"/>
      <c r="D60" s="174"/>
      <c r="E60" s="174"/>
      <c r="F60" s="173"/>
      <c r="G60" s="178"/>
      <c r="H60" s="177"/>
      <c r="I60" s="173"/>
      <c r="J60" s="176"/>
      <c r="K60" s="514"/>
      <c r="L60" s="513"/>
      <c r="M60" s="513"/>
      <c r="N60" s="512"/>
    </row>
    <row r="61" spans="1:14" ht="15.75" x14ac:dyDescent="0.25">
      <c r="A61" s="515" t="s">
        <v>256</v>
      </c>
      <c r="B61" s="177">
        <f t="shared" si="1"/>
        <v>0</v>
      </c>
      <c r="C61" s="174"/>
      <c r="D61" s="174"/>
      <c r="E61" s="174"/>
      <c r="F61" s="173"/>
      <c r="G61" s="178"/>
      <c r="H61" s="177"/>
      <c r="I61" s="173"/>
      <c r="J61" s="176"/>
      <c r="K61" s="514"/>
      <c r="L61" s="513"/>
      <c r="M61" s="513"/>
      <c r="N61" s="512"/>
    </row>
    <row r="62" spans="1:14" ht="31.5" x14ac:dyDescent="0.25">
      <c r="A62" s="515" t="s">
        <v>255</v>
      </c>
      <c r="B62" s="177">
        <f t="shared" si="1"/>
        <v>0</v>
      </c>
      <c r="C62" s="174"/>
      <c r="D62" s="174"/>
      <c r="E62" s="174"/>
      <c r="F62" s="173"/>
      <c r="G62" s="178"/>
      <c r="H62" s="177"/>
      <c r="I62" s="173"/>
      <c r="J62" s="176"/>
      <c r="K62" s="514"/>
      <c r="L62" s="513"/>
      <c r="M62" s="513"/>
      <c r="N62" s="512"/>
    </row>
    <row r="63" spans="1:14" ht="15.75" x14ac:dyDescent="0.25">
      <c r="A63" s="515" t="s">
        <v>254</v>
      </c>
      <c r="B63" s="177">
        <f t="shared" si="1"/>
        <v>108</v>
      </c>
      <c r="C63" s="174"/>
      <c r="D63" s="174"/>
      <c r="E63" s="174"/>
      <c r="F63" s="173">
        <v>108</v>
      </c>
      <c r="G63" s="178"/>
      <c r="H63" s="177">
        <v>50</v>
      </c>
      <c r="I63" s="173"/>
      <c r="J63" s="176"/>
      <c r="K63" s="514"/>
      <c r="L63" s="513"/>
      <c r="M63" s="513"/>
      <c r="N63" s="512"/>
    </row>
    <row r="64" spans="1:14" ht="15.75" x14ac:dyDescent="0.25">
      <c r="A64" s="515" t="s">
        <v>253</v>
      </c>
      <c r="B64" s="177">
        <f t="shared" si="1"/>
        <v>108</v>
      </c>
      <c r="C64" s="174"/>
      <c r="D64" s="174"/>
      <c r="E64" s="174"/>
      <c r="F64" s="173">
        <v>108</v>
      </c>
      <c r="G64" s="178"/>
      <c r="H64" s="177">
        <v>50</v>
      </c>
      <c r="I64" s="173"/>
      <c r="J64" s="176"/>
      <c r="K64" s="514"/>
      <c r="L64" s="513"/>
      <c r="M64" s="513"/>
      <c r="N64" s="512"/>
    </row>
    <row r="65" spans="1:14" ht="15.75" x14ac:dyDescent="0.25">
      <c r="A65" s="515" t="s">
        <v>252</v>
      </c>
      <c r="B65" s="177">
        <f t="shared" si="1"/>
        <v>0</v>
      </c>
      <c r="C65" s="174"/>
      <c r="D65" s="174"/>
      <c r="E65" s="174"/>
      <c r="F65" s="173"/>
      <c r="G65" s="178"/>
      <c r="H65" s="177"/>
      <c r="I65" s="173"/>
      <c r="J65" s="176"/>
      <c r="K65" s="514"/>
      <c r="L65" s="513"/>
      <c r="M65" s="513"/>
      <c r="N65" s="512"/>
    </row>
    <row r="66" spans="1:14" ht="15.75" x14ac:dyDescent="0.25">
      <c r="A66" s="515" t="s">
        <v>251</v>
      </c>
      <c r="B66" s="177">
        <f t="shared" si="1"/>
        <v>350</v>
      </c>
      <c r="C66" s="174"/>
      <c r="D66" s="174"/>
      <c r="E66" s="174"/>
      <c r="F66" s="173">
        <v>350</v>
      </c>
      <c r="G66" s="178"/>
      <c r="H66" s="177">
        <v>80</v>
      </c>
      <c r="I66" s="173"/>
      <c r="J66" s="176"/>
      <c r="K66" s="514"/>
      <c r="L66" s="513"/>
      <c r="M66" s="513"/>
      <c r="N66" s="512"/>
    </row>
    <row r="67" spans="1:14" ht="15.75" x14ac:dyDescent="0.25">
      <c r="A67" s="515" t="s">
        <v>250</v>
      </c>
      <c r="B67" s="177">
        <f t="shared" si="1"/>
        <v>0</v>
      </c>
      <c r="C67" s="174"/>
      <c r="D67" s="174"/>
      <c r="E67" s="174"/>
      <c r="F67" s="173"/>
      <c r="G67" s="178"/>
      <c r="H67" s="177"/>
      <c r="I67" s="173"/>
      <c r="J67" s="181">
        <f>ROUND(((B67+G67)*4)+H67*9.4,2)</f>
        <v>0</v>
      </c>
      <c r="K67" s="514"/>
      <c r="L67" s="513"/>
      <c r="M67" s="513"/>
      <c r="N67" s="512"/>
    </row>
    <row r="68" spans="1:14" ht="15.75" x14ac:dyDescent="0.25">
      <c r="A68" s="515" t="s">
        <v>249</v>
      </c>
      <c r="B68" s="177">
        <f t="shared" si="1"/>
        <v>0</v>
      </c>
      <c r="C68" s="174"/>
      <c r="D68" s="174"/>
      <c r="E68" s="174"/>
      <c r="F68" s="173"/>
      <c r="G68" s="178"/>
      <c r="H68" s="177"/>
      <c r="I68" s="173"/>
      <c r="J68" s="176"/>
      <c r="K68" s="514"/>
      <c r="L68" s="513"/>
      <c r="M68" s="513"/>
      <c r="N68" s="512"/>
    </row>
    <row r="69" spans="1:14" ht="16.5" thickBot="1" x14ac:dyDescent="0.3">
      <c r="A69" s="511" t="s">
        <v>248</v>
      </c>
      <c r="B69" s="169">
        <f t="shared" si="1"/>
        <v>0</v>
      </c>
      <c r="C69" s="166"/>
      <c r="D69" s="166"/>
      <c r="E69" s="166"/>
      <c r="F69" s="165"/>
      <c r="G69" s="170"/>
      <c r="H69" s="169"/>
      <c r="I69" s="165"/>
      <c r="J69" s="168"/>
      <c r="K69" s="510"/>
      <c r="L69" s="509"/>
      <c r="M69" s="509"/>
      <c r="N69" s="508"/>
    </row>
    <row r="70" spans="1:14" ht="16.5" thickBot="1" x14ac:dyDescent="0.3">
      <c r="A70" s="414" t="s">
        <v>326</v>
      </c>
      <c r="B70" s="161">
        <f t="shared" ref="B70:N70" si="2">SUM(B7:B69)</f>
        <v>3550</v>
      </c>
      <c r="C70" s="158">
        <f t="shared" si="2"/>
        <v>0</v>
      </c>
      <c r="D70" s="158">
        <f t="shared" si="2"/>
        <v>0</v>
      </c>
      <c r="E70" s="158">
        <f t="shared" si="2"/>
        <v>0</v>
      </c>
      <c r="F70" s="157">
        <f t="shared" si="2"/>
        <v>3550</v>
      </c>
      <c r="G70" s="162">
        <f t="shared" si="2"/>
        <v>0</v>
      </c>
      <c r="H70" s="161">
        <f t="shared" si="2"/>
        <v>1652</v>
      </c>
      <c r="I70" s="157">
        <f t="shared" si="2"/>
        <v>0</v>
      </c>
      <c r="J70" s="160">
        <f t="shared" si="2"/>
        <v>1880</v>
      </c>
      <c r="K70" s="159">
        <f t="shared" si="2"/>
        <v>0</v>
      </c>
      <c r="L70" s="158">
        <f t="shared" si="2"/>
        <v>0</v>
      </c>
      <c r="M70" s="158">
        <f t="shared" si="2"/>
        <v>0</v>
      </c>
      <c r="N70" s="157">
        <f t="shared" si="2"/>
        <v>0</v>
      </c>
    </row>
    <row r="71" spans="1:14" x14ac:dyDescent="0.25">
      <c r="A71" s="413"/>
      <c r="B71" s="413"/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</row>
    <row r="72" spans="1:14" ht="15.75" x14ac:dyDescent="0.25">
      <c r="A72" s="507" t="s">
        <v>247</v>
      </c>
      <c r="B72" s="506"/>
      <c r="C72" s="506"/>
      <c r="D72" s="506"/>
      <c r="E72" s="506"/>
      <c r="F72" s="506"/>
      <c r="G72" s="506"/>
      <c r="H72" s="506"/>
      <c r="I72" s="506"/>
      <c r="J72" s="506"/>
      <c r="K72" s="506"/>
      <c r="L72" s="506"/>
      <c r="M72" s="506"/>
      <c r="N72" s="506"/>
    </row>
  </sheetData>
  <mergeCells count="10">
    <mergeCell ref="K4:N4"/>
    <mergeCell ref="K5:L5"/>
    <mergeCell ref="M5:N5"/>
    <mergeCell ref="B1:N2"/>
    <mergeCell ref="A4:A6"/>
    <mergeCell ref="B4:F5"/>
    <mergeCell ref="G4:G6"/>
    <mergeCell ref="H4:H6"/>
    <mergeCell ref="I4:I6"/>
    <mergeCell ref="J4:J6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76"/>
  <sheetViews>
    <sheetView view="pageBreakPreview" topLeftCell="A63" zoomScale="98" zoomScaleNormal="60" zoomScaleSheetLayoutView="98" workbookViewId="0">
      <selection activeCell="D93" sqref="D93"/>
    </sheetView>
  </sheetViews>
  <sheetFormatPr defaultColWidth="9" defaultRowHeight="15" x14ac:dyDescent="0.25"/>
  <cols>
    <col min="1" max="1" width="30.42578125" style="1" customWidth="1"/>
    <col min="2" max="2" width="9" style="1" customWidth="1"/>
    <col min="3" max="3" width="10.28515625" style="1" customWidth="1"/>
    <col min="4" max="4" width="13" style="1" customWidth="1"/>
    <col min="5" max="5" width="10.7109375" style="1" customWidth="1"/>
    <col min="6" max="6" width="7.140625" style="1" customWidth="1"/>
    <col min="7" max="7" width="9" style="1" customWidth="1"/>
    <col min="8" max="8" width="7.140625" style="1" customWidth="1"/>
    <col min="9" max="9" width="7" style="1" customWidth="1"/>
    <col min="10" max="10" width="7.28515625" style="1" customWidth="1"/>
    <col min="11" max="12" width="9" style="1"/>
    <col min="13" max="13" width="9.7109375" style="1" customWidth="1"/>
    <col min="14" max="15" width="10.28515625" style="1" customWidth="1"/>
    <col min="16" max="221" width="9" style="1"/>
    <col min="222" max="222" width="34" style="1" customWidth="1"/>
    <col min="223" max="223" width="11.28515625" style="1" customWidth="1"/>
    <col min="224" max="224" width="11" style="1" customWidth="1"/>
    <col min="225" max="231" width="9" style="1"/>
    <col min="232" max="233" width="10.7109375" style="1" customWidth="1"/>
    <col min="234" max="234" width="9" style="1"/>
    <col min="235" max="235" width="11.5703125" style="1" customWidth="1"/>
    <col min="236" max="236" width="13.7109375" style="1" customWidth="1"/>
    <col min="237" max="240" width="9.28515625" style="1" customWidth="1"/>
    <col min="241" max="477" width="9" style="1"/>
    <col min="478" max="478" width="34" style="1" customWidth="1"/>
    <col min="479" max="479" width="11.28515625" style="1" customWidth="1"/>
    <col min="480" max="480" width="11" style="1" customWidth="1"/>
    <col min="481" max="487" width="9" style="1"/>
    <col min="488" max="489" width="10.7109375" style="1" customWidth="1"/>
    <col min="490" max="490" width="9" style="1"/>
    <col min="491" max="491" width="11.5703125" style="1" customWidth="1"/>
    <col min="492" max="492" width="13.7109375" style="1" customWidth="1"/>
    <col min="493" max="496" width="9.28515625" style="1" customWidth="1"/>
    <col min="497" max="733" width="9" style="1"/>
    <col min="734" max="734" width="34" style="1" customWidth="1"/>
    <col min="735" max="735" width="11.28515625" style="1" customWidth="1"/>
    <col min="736" max="736" width="11" style="1" customWidth="1"/>
    <col min="737" max="743" width="9" style="1"/>
    <col min="744" max="745" width="10.7109375" style="1" customWidth="1"/>
    <col min="746" max="746" width="9" style="1"/>
    <col min="747" max="747" width="11.5703125" style="1" customWidth="1"/>
    <col min="748" max="748" width="13.7109375" style="1" customWidth="1"/>
    <col min="749" max="752" width="9.28515625" style="1" customWidth="1"/>
    <col min="753" max="989" width="9" style="1"/>
    <col min="990" max="990" width="34" style="1" customWidth="1"/>
    <col min="991" max="991" width="11.28515625" style="1" customWidth="1"/>
    <col min="992" max="992" width="11" style="1" customWidth="1"/>
    <col min="993" max="999" width="9" style="1"/>
    <col min="1000" max="1001" width="10.7109375" style="1" customWidth="1"/>
    <col min="1002" max="1002" width="9" style="1"/>
    <col min="1003" max="1003" width="11.5703125" style="1" customWidth="1"/>
    <col min="1004" max="1004" width="13.7109375" style="1" customWidth="1"/>
    <col min="1005" max="1008" width="9.28515625" style="1" customWidth="1"/>
    <col min="1009" max="1245" width="9" style="1"/>
    <col min="1246" max="1246" width="34" style="1" customWidth="1"/>
    <col min="1247" max="1247" width="11.28515625" style="1" customWidth="1"/>
    <col min="1248" max="1248" width="11" style="1" customWidth="1"/>
    <col min="1249" max="1255" width="9" style="1"/>
    <col min="1256" max="1257" width="10.7109375" style="1" customWidth="1"/>
    <col min="1258" max="1258" width="9" style="1"/>
    <col min="1259" max="1259" width="11.5703125" style="1" customWidth="1"/>
    <col min="1260" max="1260" width="13.7109375" style="1" customWidth="1"/>
    <col min="1261" max="1264" width="9.28515625" style="1" customWidth="1"/>
    <col min="1265" max="1501" width="9" style="1"/>
    <col min="1502" max="1502" width="34" style="1" customWidth="1"/>
    <col min="1503" max="1503" width="11.28515625" style="1" customWidth="1"/>
    <col min="1504" max="1504" width="11" style="1" customWidth="1"/>
    <col min="1505" max="1511" width="9" style="1"/>
    <col min="1512" max="1513" width="10.7109375" style="1" customWidth="1"/>
    <col min="1514" max="1514" width="9" style="1"/>
    <col min="1515" max="1515" width="11.5703125" style="1" customWidth="1"/>
    <col min="1516" max="1516" width="13.7109375" style="1" customWidth="1"/>
    <col min="1517" max="1520" width="9.28515625" style="1" customWidth="1"/>
    <col min="1521" max="1757" width="9" style="1"/>
    <col min="1758" max="1758" width="34" style="1" customWidth="1"/>
    <col min="1759" max="1759" width="11.28515625" style="1" customWidth="1"/>
    <col min="1760" max="1760" width="11" style="1" customWidth="1"/>
    <col min="1761" max="1767" width="9" style="1"/>
    <col min="1768" max="1769" width="10.7109375" style="1" customWidth="1"/>
    <col min="1770" max="1770" width="9" style="1"/>
    <col min="1771" max="1771" width="11.5703125" style="1" customWidth="1"/>
    <col min="1772" max="1772" width="13.7109375" style="1" customWidth="1"/>
    <col min="1773" max="1776" width="9.28515625" style="1" customWidth="1"/>
    <col min="1777" max="2013" width="9" style="1"/>
    <col min="2014" max="2014" width="34" style="1" customWidth="1"/>
    <col min="2015" max="2015" width="11.28515625" style="1" customWidth="1"/>
    <col min="2016" max="2016" width="11" style="1" customWidth="1"/>
    <col min="2017" max="2023" width="9" style="1"/>
    <col min="2024" max="2025" width="10.7109375" style="1" customWidth="1"/>
    <col min="2026" max="2026" width="9" style="1"/>
    <col min="2027" max="2027" width="11.5703125" style="1" customWidth="1"/>
    <col min="2028" max="2028" width="13.7109375" style="1" customWidth="1"/>
    <col min="2029" max="2032" width="9.28515625" style="1" customWidth="1"/>
    <col min="2033" max="2269" width="9" style="1"/>
    <col min="2270" max="2270" width="34" style="1" customWidth="1"/>
    <col min="2271" max="2271" width="11.28515625" style="1" customWidth="1"/>
    <col min="2272" max="2272" width="11" style="1" customWidth="1"/>
    <col min="2273" max="2279" width="9" style="1"/>
    <col min="2280" max="2281" width="10.7109375" style="1" customWidth="1"/>
    <col min="2282" max="2282" width="9" style="1"/>
    <col min="2283" max="2283" width="11.5703125" style="1" customWidth="1"/>
    <col min="2284" max="2284" width="13.7109375" style="1" customWidth="1"/>
    <col min="2285" max="2288" width="9.28515625" style="1" customWidth="1"/>
    <col min="2289" max="2525" width="9" style="1"/>
    <col min="2526" max="2526" width="34" style="1" customWidth="1"/>
    <col min="2527" max="2527" width="11.28515625" style="1" customWidth="1"/>
    <col min="2528" max="2528" width="11" style="1" customWidth="1"/>
    <col min="2529" max="2535" width="9" style="1"/>
    <col min="2536" max="2537" width="10.7109375" style="1" customWidth="1"/>
    <col min="2538" max="2538" width="9" style="1"/>
    <col min="2539" max="2539" width="11.5703125" style="1" customWidth="1"/>
    <col min="2540" max="2540" width="13.7109375" style="1" customWidth="1"/>
    <col min="2541" max="2544" width="9.28515625" style="1" customWidth="1"/>
    <col min="2545" max="2781" width="9" style="1"/>
    <col min="2782" max="2782" width="34" style="1" customWidth="1"/>
    <col min="2783" max="2783" width="11.28515625" style="1" customWidth="1"/>
    <col min="2784" max="2784" width="11" style="1" customWidth="1"/>
    <col min="2785" max="2791" width="9" style="1"/>
    <col min="2792" max="2793" width="10.7109375" style="1" customWidth="1"/>
    <col min="2794" max="2794" width="9" style="1"/>
    <col min="2795" max="2795" width="11.5703125" style="1" customWidth="1"/>
    <col min="2796" max="2796" width="13.7109375" style="1" customWidth="1"/>
    <col min="2797" max="2800" width="9.28515625" style="1" customWidth="1"/>
    <col min="2801" max="3037" width="9" style="1"/>
    <col min="3038" max="3038" width="34" style="1" customWidth="1"/>
    <col min="3039" max="3039" width="11.28515625" style="1" customWidth="1"/>
    <col min="3040" max="3040" width="11" style="1" customWidth="1"/>
    <col min="3041" max="3047" width="9" style="1"/>
    <col min="3048" max="3049" width="10.7109375" style="1" customWidth="1"/>
    <col min="3050" max="3050" width="9" style="1"/>
    <col min="3051" max="3051" width="11.5703125" style="1" customWidth="1"/>
    <col min="3052" max="3052" width="13.7109375" style="1" customWidth="1"/>
    <col min="3053" max="3056" width="9.28515625" style="1" customWidth="1"/>
    <col min="3057" max="3293" width="9" style="1"/>
    <col min="3294" max="3294" width="34" style="1" customWidth="1"/>
    <col min="3295" max="3295" width="11.28515625" style="1" customWidth="1"/>
    <col min="3296" max="3296" width="11" style="1" customWidth="1"/>
    <col min="3297" max="3303" width="9" style="1"/>
    <col min="3304" max="3305" width="10.7109375" style="1" customWidth="1"/>
    <col min="3306" max="3306" width="9" style="1"/>
    <col min="3307" max="3307" width="11.5703125" style="1" customWidth="1"/>
    <col min="3308" max="3308" width="13.7109375" style="1" customWidth="1"/>
    <col min="3309" max="3312" width="9.28515625" style="1" customWidth="1"/>
    <col min="3313" max="3549" width="9" style="1"/>
    <col min="3550" max="3550" width="34" style="1" customWidth="1"/>
    <col min="3551" max="3551" width="11.28515625" style="1" customWidth="1"/>
    <col min="3552" max="3552" width="11" style="1" customWidth="1"/>
    <col min="3553" max="3559" width="9" style="1"/>
    <col min="3560" max="3561" width="10.7109375" style="1" customWidth="1"/>
    <col min="3562" max="3562" width="9" style="1"/>
    <col min="3563" max="3563" width="11.5703125" style="1" customWidth="1"/>
    <col min="3564" max="3564" width="13.7109375" style="1" customWidth="1"/>
    <col min="3565" max="3568" width="9.28515625" style="1" customWidth="1"/>
    <col min="3569" max="3805" width="9" style="1"/>
    <col min="3806" max="3806" width="34" style="1" customWidth="1"/>
    <col min="3807" max="3807" width="11.28515625" style="1" customWidth="1"/>
    <col min="3808" max="3808" width="11" style="1" customWidth="1"/>
    <col min="3809" max="3815" width="9" style="1"/>
    <col min="3816" max="3817" width="10.7109375" style="1" customWidth="1"/>
    <col min="3818" max="3818" width="9" style="1"/>
    <col min="3819" max="3819" width="11.5703125" style="1" customWidth="1"/>
    <col min="3820" max="3820" width="13.7109375" style="1" customWidth="1"/>
    <col min="3821" max="3824" width="9.28515625" style="1" customWidth="1"/>
    <col min="3825" max="4061" width="9" style="1"/>
    <col min="4062" max="4062" width="34" style="1" customWidth="1"/>
    <col min="4063" max="4063" width="11.28515625" style="1" customWidth="1"/>
    <col min="4064" max="4064" width="11" style="1" customWidth="1"/>
    <col min="4065" max="4071" width="9" style="1"/>
    <col min="4072" max="4073" width="10.7109375" style="1" customWidth="1"/>
    <col min="4074" max="4074" width="9" style="1"/>
    <col min="4075" max="4075" width="11.5703125" style="1" customWidth="1"/>
    <col min="4076" max="4076" width="13.7109375" style="1" customWidth="1"/>
    <col min="4077" max="4080" width="9.28515625" style="1" customWidth="1"/>
    <col min="4081" max="4317" width="9" style="1"/>
    <col min="4318" max="4318" width="34" style="1" customWidth="1"/>
    <col min="4319" max="4319" width="11.28515625" style="1" customWidth="1"/>
    <col min="4320" max="4320" width="11" style="1" customWidth="1"/>
    <col min="4321" max="4327" width="9" style="1"/>
    <col min="4328" max="4329" width="10.7109375" style="1" customWidth="1"/>
    <col min="4330" max="4330" width="9" style="1"/>
    <col min="4331" max="4331" width="11.5703125" style="1" customWidth="1"/>
    <col min="4332" max="4332" width="13.7109375" style="1" customWidth="1"/>
    <col min="4333" max="4336" width="9.28515625" style="1" customWidth="1"/>
    <col min="4337" max="4573" width="9" style="1"/>
    <col min="4574" max="4574" width="34" style="1" customWidth="1"/>
    <col min="4575" max="4575" width="11.28515625" style="1" customWidth="1"/>
    <col min="4576" max="4576" width="11" style="1" customWidth="1"/>
    <col min="4577" max="4583" width="9" style="1"/>
    <col min="4584" max="4585" width="10.7109375" style="1" customWidth="1"/>
    <col min="4586" max="4586" width="9" style="1"/>
    <col min="4587" max="4587" width="11.5703125" style="1" customWidth="1"/>
    <col min="4588" max="4588" width="13.7109375" style="1" customWidth="1"/>
    <col min="4589" max="4592" width="9.28515625" style="1" customWidth="1"/>
    <col min="4593" max="4829" width="9" style="1"/>
    <col min="4830" max="4830" width="34" style="1" customWidth="1"/>
    <col min="4831" max="4831" width="11.28515625" style="1" customWidth="1"/>
    <col min="4832" max="4832" width="11" style="1" customWidth="1"/>
    <col min="4833" max="4839" width="9" style="1"/>
    <col min="4840" max="4841" width="10.7109375" style="1" customWidth="1"/>
    <col min="4842" max="4842" width="9" style="1"/>
    <col min="4843" max="4843" width="11.5703125" style="1" customWidth="1"/>
    <col min="4844" max="4844" width="13.7109375" style="1" customWidth="1"/>
    <col min="4845" max="4848" width="9.28515625" style="1" customWidth="1"/>
    <col min="4849" max="5085" width="9" style="1"/>
    <col min="5086" max="5086" width="34" style="1" customWidth="1"/>
    <col min="5087" max="5087" width="11.28515625" style="1" customWidth="1"/>
    <col min="5088" max="5088" width="11" style="1" customWidth="1"/>
    <col min="5089" max="5095" width="9" style="1"/>
    <col min="5096" max="5097" width="10.7109375" style="1" customWidth="1"/>
    <col min="5098" max="5098" width="9" style="1"/>
    <col min="5099" max="5099" width="11.5703125" style="1" customWidth="1"/>
    <col min="5100" max="5100" width="13.7109375" style="1" customWidth="1"/>
    <col min="5101" max="5104" width="9.28515625" style="1" customWidth="1"/>
    <col min="5105" max="5341" width="9" style="1"/>
    <col min="5342" max="5342" width="34" style="1" customWidth="1"/>
    <col min="5343" max="5343" width="11.28515625" style="1" customWidth="1"/>
    <col min="5344" max="5344" width="11" style="1" customWidth="1"/>
    <col min="5345" max="5351" width="9" style="1"/>
    <col min="5352" max="5353" width="10.7109375" style="1" customWidth="1"/>
    <col min="5354" max="5354" width="9" style="1"/>
    <col min="5355" max="5355" width="11.5703125" style="1" customWidth="1"/>
    <col min="5356" max="5356" width="13.7109375" style="1" customWidth="1"/>
    <col min="5357" max="5360" width="9.28515625" style="1" customWidth="1"/>
    <col min="5361" max="5597" width="9" style="1"/>
    <col min="5598" max="5598" width="34" style="1" customWidth="1"/>
    <col min="5599" max="5599" width="11.28515625" style="1" customWidth="1"/>
    <col min="5600" max="5600" width="11" style="1" customWidth="1"/>
    <col min="5601" max="5607" width="9" style="1"/>
    <col min="5608" max="5609" width="10.7109375" style="1" customWidth="1"/>
    <col min="5610" max="5610" width="9" style="1"/>
    <col min="5611" max="5611" width="11.5703125" style="1" customWidth="1"/>
    <col min="5612" max="5612" width="13.7109375" style="1" customWidth="1"/>
    <col min="5613" max="5616" width="9.28515625" style="1" customWidth="1"/>
    <col min="5617" max="5853" width="9" style="1"/>
    <col min="5854" max="5854" width="34" style="1" customWidth="1"/>
    <col min="5855" max="5855" width="11.28515625" style="1" customWidth="1"/>
    <col min="5856" max="5856" width="11" style="1" customWidth="1"/>
    <col min="5857" max="5863" width="9" style="1"/>
    <col min="5864" max="5865" width="10.7109375" style="1" customWidth="1"/>
    <col min="5866" max="5866" width="9" style="1"/>
    <col min="5867" max="5867" width="11.5703125" style="1" customWidth="1"/>
    <col min="5868" max="5868" width="13.7109375" style="1" customWidth="1"/>
    <col min="5869" max="5872" width="9.28515625" style="1" customWidth="1"/>
    <col min="5873" max="6109" width="9" style="1"/>
    <col min="6110" max="6110" width="34" style="1" customWidth="1"/>
    <col min="6111" max="6111" width="11.28515625" style="1" customWidth="1"/>
    <col min="6112" max="6112" width="11" style="1" customWidth="1"/>
    <col min="6113" max="6119" width="9" style="1"/>
    <col min="6120" max="6121" width="10.7109375" style="1" customWidth="1"/>
    <col min="6122" max="6122" width="9" style="1"/>
    <col min="6123" max="6123" width="11.5703125" style="1" customWidth="1"/>
    <col min="6124" max="6124" width="13.7109375" style="1" customWidth="1"/>
    <col min="6125" max="6128" width="9.28515625" style="1" customWidth="1"/>
    <col min="6129" max="6365" width="9" style="1"/>
    <col min="6366" max="6366" width="34" style="1" customWidth="1"/>
    <col min="6367" max="6367" width="11.28515625" style="1" customWidth="1"/>
    <col min="6368" max="6368" width="11" style="1" customWidth="1"/>
    <col min="6369" max="6375" width="9" style="1"/>
    <col min="6376" max="6377" width="10.7109375" style="1" customWidth="1"/>
    <col min="6378" max="6378" width="9" style="1"/>
    <col min="6379" max="6379" width="11.5703125" style="1" customWidth="1"/>
    <col min="6380" max="6380" width="13.7109375" style="1" customWidth="1"/>
    <col min="6381" max="6384" width="9.28515625" style="1" customWidth="1"/>
    <col min="6385" max="6621" width="9" style="1"/>
    <col min="6622" max="6622" width="34" style="1" customWidth="1"/>
    <col min="6623" max="6623" width="11.28515625" style="1" customWidth="1"/>
    <col min="6624" max="6624" width="11" style="1" customWidth="1"/>
    <col min="6625" max="6631" width="9" style="1"/>
    <col min="6632" max="6633" width="10.7109375" style="1" customWidth="1"/>
    <col min="6634" max="6634" width="9" style="1"/>
    <col min="6635" max="6635" width="11.5703125" style="1" customWidth="1"/>
    <col min="6636" max="6636" width="13.7109375" style="1" customWidth="1"/>
    <col min="6637" max="6640" width="9.28515625" style="1" customWidth="1"/>
    <col min="6641" max="6877" width="9" style="1"/>
    <col min="6878" max="6878" width="34" style="1" customWidth="1"/>
    <col min="6879" max="6879" width="11.28515625" style="1" customWidth="1"/>
    <col min="6880" max="6880" width="11" style="1" customWidth="1"/>
    <col min="6881" max="6887" width="9" style="1"/>
    <col min="6888" max="6889" width="10.7109375" style="1" customWidth="1"/>
    <col min="6890" max="6890" width="9" style="1"/>
    <col min="6891" max="6891" width="11.5703125" style="1" customWidth="1"/>
    <col min="6892" max="6892" width="13.7109375" style="1" customWidth="1"/>
    <col min="6893" max="6896" width="9.28515625" style="1" customWidth="1"/>
    <col min="6897" max="7133" width="9" style="1"/>
    <col min="7134" max="7134" width="34" style="1" customWidth="1"/>
    <col min="7135" max="7135" width="11.28515625" style="1" customWidth="1"/>
    <col min="7136" max="7136" width="11" style="1" customWidth="1"/>
    <col min="7137" max="7143" width="9" style="1"/>
    <col min="7144" max="7145" width="10.7109375" style="1" customWidth="1"/>
    <col min="7146" max="7146" width="9" style="1"/>
    <col min="7147" max="7147" width="11.5703125" style="1" customWidth="1"/>
    <col min="7148" max="7148" width="13.7109375" style="1" customWidth="1"/>
    <col min="7149" max="7152" width="9.28515625" style="1" customWidth="1"/>
    <col min="7153" max="7389" width="9" style="1"/>
    <col min="7390" max="7390" width="34" style="1" customWidth="1"/>
    <col min="7391" max="7391" width="11.28515625" style="1" customWidth="1"/>
    <col min="7392" max="7392" width="11" style="1" customWidth="1"/>
    <col min="7393" max="7399" width="9" style="1"/>
    <col min="7400" max="7401" width="10.7109375" style="1" customWidth="1"/>
    <col min="7402" max="7402" width="9" style="1"/>
    <col min="7403" max="7403" width="11.5703125" style="1" customWidth="1"/>
    <col min="7404" max="7404" width="13.7109375" style="1" customWidth="1"/>
    <col min="7405" max="7408" width="9.28515625" style="1" customWidth="1"/>
    <col min="7409" max="7645" width="9" style="1"/>
    <col min="7646" max="7646" width="34" style="1" customWidth="1"/>
    <col min="7647" max="7647" width="11.28515625" style="1" customWidth="1"/>
    <col min="7648" max="7648" width="11" style="1" customWidth="1"/>
    <col min="7649" max="7655" width="9" style="1"/>
    <col min="7656" max="7657" width="10.7109375" style="1" customWidth="1"/>
    <col min="7658" max="7658" width="9" style="1"/>
    <col min="7659" max="7659" width="11.5703125" style="1" customWidth="1"/>
    <col min="7660" max="7660" width="13.7109375" style="1" customWidth="1"/>
    <col min="7661" max="7664" width="9.28515625" style="1" customWidth="1"/>
    <col min="7665" max="7901" width="9" style="1"/>
    <col min="7902" max="7902" width="34" style="1" customWidth="1"/>
    <col min="7903" max="7903" width="11.28515625" style="1" customWidth="1"/>
    <col min="7904" max="7904" width="11" style="1" customWidth="1"/>
    <col min="7905" max="7911" width="9" style="1"/>
    <col min="7912" max="7913" width="10.7109375" style="1" customWidth="1"/>
    <col min="7914" max="7914" width="9" style="1"/>
    <col min="7915" max="7915" width="11.5703125" style="1" customWidth="1"/>
    <col min="7916" max="7916" width="13.7109375" style="1" customWidth="1"/>
    <col min="7917" max="7920" width="9.28515625" style="1" customWidth="1"/>
    <col min="7921" max="8157" width="9" style="1"/>
    <col min="8158" max="8158" width="34" style="1" customWidth="1"/>
    <col min="8159" max="8159" width="11.28515625" style="1" customWidth="1"/>
    <col min="8160" max="8160" width="11" style="1" customWidth="1"/>
    <col min="8161" max="8167" width="9" style="1"/>
    <col min="8168" max="8169" width="10.7109375" style="1" customWidth="1"/>
    <col min="8170" max="8170" width="9" style="1"/>
    <col min="8171" max="8171" width="11.5703125" style="1" customWidth="1"/>
    <col min="8172" max="8172" width="13.7109375" style="1" customWidth="1"/>
    <col min="8173" max="8176" width="9.28515625" style="1" customWidth="1"/>
    <col min="8177" max="8413" width="9" style="1"/>
    <col min="8414" max="8414" width="34" style="1" customWidth="1"/>
    <col min="8415" max="8415" width="11.28515625" style="1" customWidth="1"/>
    <col min="8416" max="8416" width="11" style="1" customWidth="1"/>
    <col min="8417" max="8423" width="9" style="1"/>
    <col min="8424" max="8425" width="10.7109375" style="1" customWidth="1"/>
    <col min="8426" max="8426" width="9" style="1"/>
    <col min="8427" max="8427" width="11.5703125" style="1" customWidth="1"/>
    <col min="8428" max="8428" width="13.7109375" style="1" customWidth="1"/>
    <col min="8429" max="8432" width="9.28515625" style="1" customWidth="1"/>
    <col min="8433" max="8669" width="9" style="1"/>
    <col min="8670" max="8670" width="34" style="1" customWidth="1"/>
    <col min="8671" max="8671" width="11.28515625" style="1" customWidth="1"/>
    <col min="8672" max="8672" width="11" style="1" customWidth="1"/>
    <col min="8673" max="8679" width="9" style="1"/>
    <col min="8680" max="8681" width="10.7109375" style="1" customWidth="1"/>
    <col min="8682" max="8682" width="9" style="1"/>
    <col min="8683" max="8683" width="11.5703125" style="1" customWidth="1"/>
    <col min="8684" max="8684" width="13.7109375" style="1" customWidth="1"/>
    <col min="8685" max="8688" width="9.28515625" style="1" customWidth="1"/>
    <col min="8689" max="8925" width="9" style="1"/>
    <col min="8926" max="8926" width="34" style="1" customWidth="1"/>
    <col min="8927" max="8927" width="11.28515625" style="1" customWidth="1"/>
    <col min="8928" max="8928" width="11" style="1" customWidth="1"/>
    <col min="8929" max="8935" width="9" style="1"/>
    <col min="8936" max="8937" width="10.7109375" style="1" customWidth="1"/>
    <col min="8938" max="8938" width="9" style="1"/>
    <col min="8939" max="8939" width="11.5703125" style="1" customWidth="1"/>
    <col min="8940" max="8940" width="13.7109375" style="1" customWidth="1"/>
    <col min="8941" max="8944" width="9.28515625" style="1" customWidth="1"/>
    <col min="8945" max="9181" width="9" style="1"/>
    <col min="9182" max="9182" width="34" style="1" customWidth="1"/>
    <col min="9183" max="9183" width="11.28515625" style="1" customWidth="1"/>
    <col min="9184" max="9184" width="11" style="1" customWidth="1"/>
    <col min="9185" max="9191" width="9" style="1"/>
    <col min="9192" max="9193" width="10.7109375" style="1" customWidth="1"/>
    <col min="9194" max="9194" width="9" style="1"/>
    <col min="9195" max="9195" width="11.5703125" style="1" customWidth="1"/>
    <col min="9196" max="9196" width="13.7109375" style="1" customWidth="1"/>
    <col min="9197" max="9200" width="9.28515625" style="1" customWidth="1"/>
    <col min="9201" max="9437" width="9" style="1"/>
    <col min="9438" max="9438" width="34" style="1" customWidth="1"/>
    <col min="9439" max="9439" width="11.28515625" style="1" customWidth="1"/>
    <col min="9440" max="9440" width="11" style="1" customWidth="1"/>
    <col min="9441" max="9447" width="9" style="1"/>
    <col min="9448" max="9449" width="10.7109375" style="1" customWidth="1"/>
    <col min="9450" max="9450" width="9" style="1"/>
    <col min="9451" max="9451" width="11.5703125" style="1" customWidth="1"/>
    <col min="9452" max="9452" width="13.7109375" style="1" customWidth="1"/>
    <col min="9453" max="9456" width="9.28515625" style="1" customWidth="1"/>
    <col min="9457" max="9693" width="9" style="1"/>
    <col min="9694" max="9694" width="34" style="1" customWidth="1"/>
    <col min="9695" max="9695" width="11.28515625" style="1" customWidth="1"/>
    <col min="9696" max="9696" width="11" style="1" customWidth="1"/>
    <col min="9697" max="9703" width="9" style="1"/>
    <col min="9704" max="9705" width="10.7109375" style="1" customWidth="1"/>
    <col min="9706" max="9706" width="9" style="1"/>
    <col min="9707" max="9707" width="11.5703125" style="1" customWidth="1"/>
    <col min="9708" max="9708" width="13.7109375" style="1" customWidth="1"/>
    <col min="9709" max="9712" width="9.28515625" style="1" customWidth="1"/>
    <col min="9713" max="9949" width="9" style="1"/>
    <col min="9950" max="9950" width="34" style="1" customWidth="1"/>
    <col min="9951" max="9951" width="11.28515625" style="1" customWidth="1"/>
    <col min="9952" max="9952" width="11" style="1" customWidth="1"/>
    <col min="9953" max="9959" width="9" style="1"/>
    <col min="9960" max="9961" width="10.7109375" style="1" customWidth="1"/>
    <col min="9962" max="9962" width="9" style="1"/>
    <col min="9963" max="9963" width="11.5703125" style="1" customWidth="1"/>
    <col min="9964" max="9964" width="13.7109375" style="1" customWidth="1"/>
    <col min="9965" max="9968" width="9.28515625" style="1" customWidth="1"/>
    <col min="9969" max="10205" width="9" style="1"/>
    <col min="10206" max="10206" width="34" style="1" customWidth="1"/>
    <col min="10207" max="10207" width="11.28515625" style="1" customWidth="1"/>
    <col min="10208" max="10208" width="11" style="1" customWidth="1"/>
    <col min="10209" max="10215" width="9" style="1"/>
    <col min="10216" max="10217" width="10.7109375" style="1" customWidth="1"/>
    <col min="10218" max="10218" width="9" style="1"/>
    <col min="10219" max="10219" width="11.5703125" style="1" customWidth="1"/>
    <col min="10220" max="10220" width="13.7109375" style="1" customWidth="1"/>
    <col min="10221" max="10224" width="9.28515625" style="1" customWidth="1"/>
    <col min="10225" max="10461" width="9" style="1"/>
    <col min="10462" max="10462" width="34" style="1" customWidth="1"/>
    <col min="10463" max="10463" width="11.28515625" style="1" customWidth="1"/>
    <col min="10464" max="10464" width="11" style="1" customWidth="1"/>
    <col min="10465" max="10471" width="9" style="1"/>
    <col min="10472" max="10473" width="10.7109375" style="1" customWidth="1"/>
    <col min="10474" max="10474" width="9" style="1"/>
    <col min="10475" max="10475" width="11.5703125" style="1" customWidth="1"/>
    <col min="10476" max="10476" width="13.7109375" style="1" customWidth="1"/>
    <col min="10477" max="10480" width="9.28515625" style="1" customWidth="1"/>
    <col min="10481" max="10717" width="9" style="1"/>
    <col min="10718" max="10718" width="34" style="1" customWidth="1"/>
    <col min="10719" max="10719" width="11.28515625" style="1" customWidth="1"/>
    <col min="10720" max="10720" width="11" style="1" customWidth="1"/>
    <col min="10721" max="10727" width="9" style="1"/>
    <col min="10728" max="10729" width="10.7109375" style="1" customWidth="1"/>
    <col min="10730" max="10730" width="9" style="1"/>
    <col min="10731" max="10731" width="11.5703125" style="1" customWidth="1"/>
    <col min="10732" max="10732" width="13.7109375" style="1" customWidth="1"/>
    <col min="10733" max="10736" width="9.28515625" style="1" customWidth="1"/>
    <col min="10737" max="10973" width="9" style="1"/>
    <col min="10974" max="10974" width="34" style="1" customWidth="1"/>
    <col min="10975" max="10975" width="11.28515625" style="1" customWidth="1"/>
    <col min="10976" max="10976" width="11" style="1" customWidth="1"/>
    <col min="10977" max="10983" width="9" style="1"/>
    <col min="10984" max="10985" width="10.7109375" style="1" customWidth="1"/>
    <col min="10986" max="10986" width="9" style="1"/>
    <col min="10987" max="10987" width="11.5703125" style="1" customWidth="1"/>
    <col min="10988" max="10988" width="13.7109375" style="1" customWidth="1"/>
    <col min="10989" max="10992" width="9.28515625" style="1" customWidth="1"/>
    <col min="10993" max="11229" width="9" style="1"/>
    <col min="11230" max="11230" width="34" style="1" customWidth="1"/>
    <col min="11231" max="11231" width="11.28515625" style="1" customWidth="1"/>
    <col min="11232" max="11232" width="11" style="1" customWidth="1"/>
    <col min="11233" max="11239" width="9" style="1"/>
    <col min="11240" max="11241" width="10.7109375" style="1" customWidth="1"/>
    <col min="11242" max="11242" width="9" style="1"/>
    <col min="11243" max="11243" width="11.5703125" style="1" customWidth="1"/>
    <col min="11244" max="11244" width="13.7109375" style="1" customWidth="1"/>
    <col min="11245" max="11248" width="9.28515625" style="1" customWidth="1"/>
    <col min="11249" max="11485" width="9" style="1"/>
    <col min="11486" max="11486" width="34" style="1" customWidth="1"/>
    <col min="11487" max="11487" width="11.28515625" style="1" customWidth="1"/>
    <col min="11488" max="11488" width="11" style="1" customWidth="1"/>
    <col min="11489" max="11495" width="9" style="1"/>
    <col min="11496" max="11497" width="10.7109375" style="1" customWidth="1"/>
    <col min="11498" max="11498" width="9" style="1"/>
    <col min="11499" max="11499" width="11.5703125" style="1" customWidth="1"/>
    <col min="11500" max="11500" width="13.7109375" style="1" customWidth="1"/>
    <col min="11501" max="11504" width="9.28515625" style="1" customWidth="1"/>
    <col min="11505" max="11741" width="9" style="1"/>
    <col min="11742" max="11742" width="34" style="1" customWidth="1"/>
    <col min="11743" max="11743" width="11.28515625" style="1" customWidth="1"/>
    <col min="11744" max="11744" width="11" style="1" customWidth="1"/>
    <col min="11745" max="11751" width="9" style="1"/>
    <col min="11752" max="11753" width="10.7109375" style="1" customWidth="1"/>
    <col min="11754" max="11754" width="9" style="1"/>
    <col min="11755" max="11755" width="11.5703125" style="1" customWidth="1"/>
    <col min="11756" max="11756" width="13.7109375" style="1" customWidth="1"/>
    <col min="11757" max="11760" width="9.28515625" style="1" customWidth="1"/>
    <col min="11761" max="11997" width="9" style="1"/>
    <col min="11998" max="11998" width="34" style="1" customWidth="1"/>
    <col min="11999" max="11999" width="11.28515625" style="1" customWidth="1"/>
    <col min="12000" max="12000" width="11" style="1" customWidth="1"/>
    <col min="12001" max="12007" width="9" style="1"/>
    <col min="12008" max="12009" width="10.7109375" style="1" customWidth="1"/>
    <col min="12010" max="12010" width="9" style="1"/>
    <col min="12011" max="12011" width="11.5703125" style="1" customWidth="1"/>
    <col min="12012" max="12012" width="13.7109375" style="1" customWidth="1"/>
    <col min="12013" max="12016" width="9.28515625" style="1" customWidth="1"/>
    <col min="12017" max="12253" width="9" style="1"/>
    <col min="12254" max="12254" width="34" style="1" customWidth="1"/>
    <col min="12255" max="12255" width="11.28515625" style="1" customWidth="1"/>
    <col min="12256" max="12256" width="11" style="1" customWidth="1"/>
    <col min="12257" max="12263" width="9" style="1"/>
    <col min="12264" max="12265" width="10.7109375" style="1" customWidth="1"/>
    <col min="12266" max="12266" width="9" style="1"/>
    <col min="12267" max="12267" width="11.5703125" style="1" customWidth="1"/>
    <col min="12268" max="12268" width="13.7109375" style="1" customWidth="1"/>
    <col min="12269" max="12272" width="9.28515625" style="1" customWidth="1"/>
    <col min="12273" max="12509" width="9" style="1"/>
    <col min="12510" max="12510" width="34" style="1" customWidth="1"/>
    <col min="12511" max="12511" width="11.28515625" style="1" customWidth="1"/>
    <col min="12512" max="12512" width="11" style="1" customWidth="1"/>
    <col min="12513" max="12519" width="9" style="1"/>
    <col min="12520" max="12521" width="10.7109375" style="1" customWidth="1"/>
    <col min="12522" max="12522" width="9" style="1"/>
    <col min="12523" max="12523" width="11.5703125" style="1" customWidth="1"/>
    <col min="12524" max="12524" width="13.7109375" style="1" customWidth="1"/>
    <col min="12525" max="12528" width="9.28515625" style="1" customWidth="1"/>
    <col min="12529" max="12765" width="9" style="1"/>
    <col min="12766" max="12766" width="34" style="1" customWidth="1"/>
    <col min="12767" max="12767" width="11.28515625" style="1" customWidth="1"/>
    <col min="12768" max="12768" width="11" style="1" customWidth="1"/>
    <col min="12769" max="12775" width="9" style="1"/>
    <col min="12776" max="12777" width="10.7109375" style="1" customWidth="1"/>
    <col min="12778" max="12778" width="9" style="1"/>
    <col min="12779" max="12779" width="11.5703125" style="1" customWidth="1"/>
    <col min="12780" max="12780" width="13.7109375" style="1" customWidth="1"/>
    <col min="12781" max="12784" width="9.28515625" style="1" customWidth="1"/>
    <col min="12785" max="13021" width="9" style="1"/>
    <col min="13022" max="13022" width="34" style="1" customWidth="1"/>
    <col min="13023" max="13023" width="11.28515625" style="1" customWidth="1"/>
    <col min="13024" max="13024" width="11" style="1" customWidth="1"/>
    <col min="13025" max="13031" width="9" style="1"/>
    <col min="13032" max="13033" width="10.7109375" style="1" customWidth="1"/>
    <col min="13034" max="13034" width="9" style="1"/>
    <col min="13035" max="13035" width="11.5703125" style="1" customWidth="1"/>
    <col min="13036" max="13036" width="13.7109375" style="1" customWidth="1"/>
    <col min="13037" max="13040" width="9.28515625" style="1" customWidth="1"/>
    <col min="13041" max="13277" width="9" style="1"/>
    <col min="13278" max="13278" width="34" style="1" customWidth="1"/>
    <col min="13279" max="13279" width="11.28515625" style="1" customWidth="1"/>
    <col min="13280" max="13280" width="11" style="1" customWidth="1"/>
    <col min="13281" max="13287" width="9" style="1"/>
    <col min="13288" max="13289" width="10.7109375" style="1" customWidth="1"/>
    <col min="13290" max="13290" width="9" style="1"/>
    <col min="13291" max="13291" width="11.5703125" style="1" customWidth="1"/>
    <col min="13292" max="13292" width="13.7109375" style="1" customWidth="1"/>
    <col min="13293" max="13296" width="9.28515625" style="1" customWidth="1"/>
    <col min="13297" max="13533" width="9" style="1"/>
    <col min="13534" max="13534" width="34" style="1" customWidth="1"/>
    <col min="13535" max="13535" width="11.28515625" style="1" customWidth="1"/>
    <col min="13536" max="13536" width="11" style="1" customWidth="1"/>
    <col min="13537" max="13543" width="9" style="1"/>
    <col min="13544" max="13545" width="10.7109375" style="1" customWidth="1"/>
    <col min="13546" max="13546" width="9" style="1"/>
    <col min="13547" max="13547" width="11.5703125" style="1" customWidth="1"/>
    <col min="13548" max="13548" width="13.7109375" style="1" customWidth="1"/>
    <col min="13549" max="13552" width="9.28515625" style="1" customWidth="1"/>
    <col min="13553" max="13789" width="9" style="1"/>
    <col min="13790" max="13790" width="34" style="1" customWidth="1"/>
    <col min="13791" max="13791" width="11.28515625" style="1" customWidth="1"/>
    <col min="13792" max="13792" width="11" style="1" customWidth="1"/>
    <col min="13793" max="13799" width="9" style="1"/>
    <col min="13800" max="13801" width="10.7109375" style="1" customWidth="1"/>
    <col min="13802" max="13802" width="9" style="1"/>
    <col min="13803" max="13803" width="11.5703125" style="1" customWidth="1"/>
    <col min="13804" max="13804" width="13.7109375" style="1" customWidth="1"/>
    <col min="13805" max="13808" width="9.28515625" style="1" customWidth="1"/>
    <col min="13809" max="14045" width="9" style="1"/>
    <col min="14046" max="14046" width="34" style="1" customWidth="1"/>
    <col min="14047" max="14047" width="11.28515625" style="1" customWidth="1"/>
    <col min="14048" max="14048" width="11" style="1" customWidth="1"/>
    <col min="14049" max="14055" width="9" style="1"/>
    <col min="14056" max="14057" width="10.7109375" style="1" customWidth="1"/>
    <col min="14058" max="14058" width="9" style="1"/>
    <col min="14059" max="14059" width="11.5703125" style="1" customWidth="1"/>
    <col min="14060" max="14060" width="13.7109375" style="1" customWidth="1"/>
    <col min="14061" max="14064" width="9.28515625" style="1" customWidth="1"/>
    <col min="14065" max="14301" width="9" style="1"/>
    <col min="14302" max="14302" width="34" style="1" customWidth="1"/>
    <col min="14303" max="14303" width="11.28515625" style="1" customWidth="1"/>
    <col min="14304" max="14304" width="11" style="1" customWidth="1"/>
    <col min="14305" max="14311" width="9" style="1"/>
    <col min="14312" max="14313" width="10.7109375" style="1" customWidth="1"/>
    <col min="14314" max="14314" width="9" style="1"/>
    <col min="14315" max="14315" width="11.5703125" style="1" customWidth="1"/>
    <col min="14316" max="14316" width="13.7109375" style="1" customWidth="1"/>
    <col min="14317" max="14320" width="9.28515625" style="1" customWidth="1"/>
    <col min="14321" max="14557" width="9" style="1"/>
    <col min="14558" max="14558" width="34" style="1" customWidth="1"/>
    <col min="14559" max="14559" width="11.28515625" style="1" customWidth="1"/>
    <col min="14560" max="14560" width="11" style="1" customWidth="1"/>
    <col min="14561" max="14567" width="9" style="1"/>
    <col min="14568" max="14569" width="10.7109375" style="1" customWidth="1"/>
    <col min="14570" max="14570" width="9" style="1"/>
    <col min="14571" max="14571" width="11.5703125" style="1" customWidth="1"/>
    <col min="14572" max="14572" width="13.7109375" style="1" customWidth="1"/>
    <col min="14573" max="14576" width="9.28515625" style="1" customWidth="1"/>
    <col min="14577" max="14813" width="9" style="1"/>
    <col min="14814" max="14814" width="34" style="1" customWidth="1"/>
    <col min="14815" max="14815" width="11.28515625" style="1" customWidth="1"/>
    <col min="14816" max="14816" width="11" style="1" customWidth="1"/>
    <col min="14817" max="14823" width="9" style="1"/>
    <col min="14824" max="14825" width="10.7109375" style="1" customWidth="1"/>
    <col min="14826" max="14826" width="9" style="1"/>
    <col min="14827" max="14827" width="11.5703125" style="1" customWidth="1"/>
    <col min="14828" max="14828" width="13.7109375" style="1" customWidth="1"/>
    <col min="14829" max="14832" width="9.28515625" style="1" customWidth="1"/>
    <col min="14833" max="15069" width="9" style="1"/>
    <col min="15070" max="15070" width="34" style="1" customWidth="1"/>
    <col min="15071" max="15071" width="11.28515625" style="1" customWidth="1"/>
    <col min="15072" max="15072" width="11" style="1" customWidth="1"/>
    <col min="15073" max="15079" width="9" style="1"/>
    <col min="15080" max="15081" width="10.7109375" style="1" customWidth="1"/>
    <col min="15082" max="15082" width="9" style="1"/>
    <col min="15083" max="15083" width="11.5703125" style="1" customWidth="1"/>
    <col min="15084" max="15084" width="13.7109375" style="1" customWidth="1"/>
    <col min="15085" max="15088" width="9.28515625" style="1" customWidth="1"/>
    <col min="15089" max="15325" width="9" style="1"/>
    <col min="15326" max="15326" width="34" style="1" customWidth="1"/>
    <col min="15327" max="15327" width="11.28515625" style="1" customWidth="1"/>
    <col min="15328" max="15328" width="11" style="1" customWidth="1"/>
    <col min="15329" max="15335" width="9" style="1"/>
    <col min="15336" max="15337" width="10.7109375" style="1" customWidth="1"/>
    <col min="15338" max="15338" width="9" style="1"/>
    <col min="15339" max="15339" width="11.5703125" style="1" customWidth="1"/>
    <col min="15340" max="15340" width="13.7109375" style="1" customWidth="1"/>
    <col min="15341" max="15344" width="9.28515625" style="1" customWidth="1"/>
    <col min="15345" max="15581" width="9" style="1"/>
    <col min="15582" max="15582" width="34" style="1" customWidth="1"/>
    <col min="15583" max="15583" width="11.28515625" style="1" customWidth="1"/>
    <col min="15584" max="15584" width="11" style="1" customWidth="1"/>
    <col min="15585" max="15591" width="9" style="1"/>
    <col min="15592" max="15593" width="10.7109375" style="1" customWidth="1"/>
    <col min="15594" max="15594" width="9" style="1"/>
    <col min="15595" max="15595" width="11.5703125" style="1" customWidth="1"/>
    <col min="15596" max="15596" width="13.7109375" style="1" customWidth="1"/>
    <col min="15597" max="15600" width="9.28515625" style="1" customWidth="1"/>
    <col min="15601" max="15837" width="9" style="1"/>
    <col min="15838" max="15838" width="34" style="1" customWidth="1"/>
    <col min="15839" max="15839" width="11.28515625" style="1" customWidth="1"/>
    <col min="15840" max="15840" width="11" style="1" customWidth="1"/>
    <col min="15841" max="15847" width="9" style="1"/>
    <col min="15848" max="15849" width="10.7109375" style="1" customWidth="1"/>
    <col min="15850" max="15850" width="9" style="1"/>
    <col min="15851" max="15851" width="11.5703125" style="1" customWidth="1"/>
    <col min="15852" max="15852" width="13.7109375" style="1" customWidth="1"/>
    <col min="15853" max="15856" width="9.28515625" style="1" customWidth="1"/>
    <col min="15857" max="16093" width="9" style="1"/>
    <col min="16094" max="16094" width="34" style="1" customWidth="1"/>
    <col min="16095" max="16095" width="11.28515625" style="1" customWidth="1"/>
    <col min="16096" max="16096" width="11" style="1" customWidth="1"/>
    <col min="16097" max="16103" width="9" style="1"/>
    <col min="16104" max="16105" width="10.7109375" style="1" customWidth="1"/>
    <col min="16106" max="16106" width="9" style="1"/>
    <col min="16107" max="16107" width="11.5703125" style="1" customWidth="1"/>
    <col min="16108" max="16108" width="13.7109375" style="1" customWidth="1"/>
    <col min="16109" max="16112" width="9.28515625" style="1" customWidth="1"/>
    <col min="16113" max="16384" width="9" style="1"/>
  </cols>
  <sheetData>
    <row r="1" spans="1:16" ht="44.45" customHeight="1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6" ht="21" customHeight="1" x14ac:dyDescent="0.25">
      <c r="B3" s="746" t="s">
        <v>408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6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</row>
    <row r="5" spans="1:16" ht="15.6" customHeight="1" x14ac:dyDescent="0.25">
      <c r="A5" s="753" t="s">
        <v>402</v>
      </c>
      <c r="B5" s="756" t="s">
        <v>401</v>
      </c>
      <c r="C5" s="757"/>
      <c r="D5" s="747" t="s">
        <v>400</v>
      </c>
      <c r="E5" s="748"/>
      <c r="F5" s="748"/>
      <c r="G5" s="749"/>
      <c r="H5" s="757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6" ht="28.9" customHeight="1" x14ac:dyDescent="0.25">
      <c r="A6" s="754"/>
      <c r="B6" s="758"/>
      <c r="C6" s="759"/>
      <c r="D6" s="750"/>
      <c r="E6" s="751"/>
      <c r="F6" s="751"/>
      <c r="G6" s="752"/>
      <c r="H6" s="759"/>
      <c r="I6" s="759"/>
      <c r="J6" s="759"/>
      <c r="K6" s="759"/>
      <c r="L6" s="759"/>
      <c r="M6" s="759"/>
      <c r="N6" s="759"/>
      <c r="O6" s="759"/>
      <c r="P6" s="761"/>
    </row>
    <row r="7" spans="1:16" ht="16.149999999999999" hidden="1" customHeight="1" x14ac:dyDescent="0.25">
      <c r="A7" s="754"/>
      <c r="B7" s="758"/>
      <c r="C7" s="759"/>
      <c r="D7" s="750"/>
      <c r="E7" s="751"/>
      <c r="F7" s="751"/>
      <c r="G7" s="752"/>
      <c r="H7" s="759"/>
      <c r="I7" s="759"/>
      <c r="J7" s="759"/>
      <c r="K7" s="759"/>
      <c r="L7" s="759"/>
      <c r="M7" s="759"/>
      <c r="N7" s="759"/>
      <c r="O7" s="759"/>
      <c r="P7" s="761"/>
    </row>
    <row r="8" spans="1:16" ht="7.15" customHeight="1" x14ac:dyDescent="0.25">
      <c r="A8" s="754"/>
      <c r="B8" s="758"/>
      <c r="C8" s="759"/>
      <c r="D8" s="900"/>
      <c r="E8" s="901"/>
      <c r="F8" s="901"/>
      <c r="G8" s="902"/>
      <c r="H8" s="759"/>
      <c r="I8" s="759"/>
      <c r="J8" s="759"/>
      <c r="K8" s="759"/>
      <c r="L8" s="759"/>
      <c r="M8" s="759"/>
      <c r="N8" s="759"/>
      <c r="O8" s="759"/>
      <c r="P8" s="761"/>
    </row>
    <row r="9" spans="1:16" ht="46.15" customHeight="1" x14ac:dyDescent="0.25">
      <c r="A9" s="754"/>
      <c r="B9" s="762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742" t="s">
        <v>313</v>
      </c>
      <c r="H9" s="742" t="s">
        <v>393</v>
      </c>
      <c r="I9" s="742" t="s">
        <v>392</v>
      </c>
      <c r="J9" s="742" t="s">
        <v>391</v>
      </c>
      <c r="K9" s="897" t="s">
        <v>390</v>
      </c>
      <c r="L9" s="898"/>
      <c r="M9" s="899"/>
      <c r="N9" s="742" t="s">
        <v>389</v>
      </c>
      <c r="O9" s="740" t="s">
        <v>388</v>
      </c>
      <c r="P9" s="738" t="s">
        <v>387</v>
      </c>
    </row>
    <row r="10" spans="1:16" ht="94.9" customHeight="1" thickBot="1" x14ac:dyDescent="0.3">
      <c r="A10" s="755"/>
      <c r="B10" s="763"/>
      <c r="C10" s="743"/>
      <c r="D10" s="743"/>
      <c r="E10" s="743"/>
      <c r="F10" s="743"/>
      <c r="G10" s="743"/>
      <c r="H10" s="743"/>
      <c r="I10" s="743"/>
      <c r="J10" s="743"/>
      <c r="K10" s="594" t="s">
        <v>386</v>
      </c>
      <c r="L10" s="594" t="s">
        <v>385</v>
      </c>
      <c r="M10" s="594" t="s">
        <v>384</v>
      </c>
      <c r="N10" s="743"/>
      <c r="O10" s="741"/>
      <c r="P10" s="739"/>
    </row>
    <row r="11" spans="1:16" ht="17.45" customHeight="1" x14ac:dyDescent="0.25">
      <c r="A11" s="542" t="s">
        <v>310</v>
      </c>
      <c r="B11" s="593"/>
      <c r="C11" s="592"/>
      <c r="D11" s="592"/>
      <c r="E11" s="592"/>
      <c r="F11" s="593"/>
      <c r="G11" s="593"/>
      <c r="H11" s="593"/>
      <c r="I11" s="592"/>
      <c r="J11" s="624"/>
      <c r="K11" s="624"/>
      <c r="L11" s="624"/>
      <c r="M11" s="624">
        <f t="shared" ref="M11:M42" si="0">K11+L11</f>
        <v>0</v>
      </c>
      <c r="N11" s="624"/>
      <c r="O11" s="624"/>
      <c r="P11" s="623"/>
    </row>
    <row r="12" spans="1:16" ht="15.75" x14ac:dyDescent="0.25">
      <c r="A12" s="538" t="s">
        <v>309</v>
      </c>
      <c r="B12" s="583"/>
      <c r="C12" s="580"/>
      <c r="D12" s="580"/>
      <c r="E12" s="580"/>
      <c r="F12" s="583"/>
      <c r="G12" s="583"/>
      <c r="H12" s="583"/>
      <c r="I12" s="580"/>
      <c r="J12" s="587"/>
      <c r="K12" s="587"/>
      <c r="L12" s="587"/>
      <c r="M12" s="587">
        <f t="shared" si="0"/>
        <v>0</v>
      </c>
      <c r="N12" s="587"/>
      <c r="O12" s="587"/>
      <c r="P12" s="621"/>
    </row>
    <row r="13" spans="1:16" ht="15.75" x14ac:dyDescent="0.25">
      <c r="A13" s="538" t="s">
        <v>308</v>
      </c>
      <c r="B13" s="583"/>
      <c r="C13" s="580"/>
      <c r="D13" s="580"/>
      <c r="E13" s="580"/>
      <c r="F13" s="583"/>
      <c r="G13" s="583"/>
      <c r="H13" s="583"/>
      <c r="I13" s="580"/>
      <c r="J13" s="587"/>
      <c r="K13" s="587"/>
      <c r="L13" s="587"/>
      <c r="M13" s="587">
        <f t="shared" si="0"/>
        <v>0</v>
      </c>
      <c r="N13" s="587"/>
      <c r="O13" s="587"/>
      <c r="P13" s="621"/>
    </row>
    <row r="14" spans="1:16" ht="15.75" x14ac:dyDescent="0.25">
      <c r="A14" s="538" t="s">
        <v>307</v>
      </c>
      <c r="B14" s="583"/>
      <c r="C14" s="580"/>
      <c r="D14" s="580"/>
      <c r="E14" s="580"/>
      <c r="F14" s="583"/>
      <c r="G14" s="583"/>
      <c r="H14" s="583"/>
      <c r="I14" s="580"/>
      <c r="J14" s="587"/>
      <c r="K14" s="587"/>
      <c r="L14" s="587"/>
      <c r="M14" s="587">
        <f t="shared" si="0"/>
        <v>0</v>
      </c>
      <c r="N14" s="587"/>
      <c r="O14" s="587"/>
      <c r="P14" s="621"/>
    </row>
    <row r="15" spans="1:16" ht="15.75" x14ac:dyDescent="0.25">
      <c r="A15" s="538" t="s">
        <v>306</v>
      </c>
      <c r="B15" s="583"/>
      <c r="C15" s="580"/>
      <c r="D15" s="580"/>
      <c r="E15" s="580"/>
      <c r="F15" s="583"/>
      <c r="G15" s="583"/>
      <c r="H15" s="583"/>
      <c r="I15" s="580"/>
      <c r="J15" s="587"/>
      <c r="K15" s="587"/>
      <c r="L15" s="587"/>
      <c r="M15" s="587">
        <f t="shared" si="0"/>
        <v>0</v>
      </c>
      <c r="N15" s="587"/>
      <c r="O15" s="587"/>
      <c r="P15" s="621"/>
    </row>
    <row r="16" spans="1:16" ht="15.75" x14ac:dyDescent="0.25">
      <c r="A16" s="538" t="s">
        <v>305</v>
      </c>
      <c r="B16" s="583"/>
      <c r="C16" s="580"/>
      <c r="D16" s="580"/>
      <c r="E16" s="580"/>
      <c r="F16" s="583"/>
      <c r="G16" s="583"/>
      <c r="H16" s="583"/>
      <c r="I16" s="580"/>
      <c r="J16" s="587"/>
      <c r="K16" s="587"/>
      <c r="L16" s="587"/>
      <c r="M16" s="587">
        <f t="shared" si="0"/>
        <v>0</v>
      </c>
      <c r="N16" s="587"/>
      <c r="O16" s="587"/>
      <c r="P16" s="621"/>
    </row>
    <row r="17" spans="1:16" ht="19.899999999999999" customHeight="1" x14ac:dyDescent="0.25">
      <c r="A17" s="538" t="s">
        <v>304</v>
      </c>
      <c r="B17" s="583"/>
      <c r="C17" s="580"/>
      <c r="D17" s="580"/>
      <c r="E17" s="580"/>
      <c r="F17" s="583"/>
      <c r="G17" s="583"/>
      <c r="H17" s="583"/>
      <c r="I17" s="580"/>
      <c r="J17" s="587"/>
      <c r="K17" s="587"/>
      <c r="L17" s="587"/>
      <c r="M17" s="587">
        <f t="shared" si="0"/>
        <v>0</v>
      </c>
      <c r="N17" s="587"/>
      <c r="O17" s="587"/>
      <c r="P17" s="621"/>
    </row>
    <row r="18" spans="1:16" ht="31.9" customHeight="1" x14ac:dyDescent="0.25">
      <c r="A18" s="538" t="s">
        <v>303</v>
      </c>
      <c r="B18" s="583"/>
      <c r="C18" s="580"/>
      <c r="D18" s="580"/>
      <c r="E18" s="580"/>
      <c r="F18" s="583"/>
      <c r="G18" s="583"/>
      <c r="H18" s="583"/>
      <c r="I18" s="580"/>
      <c r="J18" s="579">
        <v>1050</v>
      </c>
      <c r="K18" s="587"/>
      <c r="L18" s="587"/>
      <c r="M18" s="587">
        <f t="shared" si="0"/>
        <v>0</v>
      </c>
      <c r="N18" s="587"/>
      <c r="O18" s="587"/>
      <c r="P18" s="621"/>
    </row>
    <row r="19" spans="1:16" ht="15.75" x14ac:dyDescent="0.25">
      <c r="A19" s="538" t="s">
        <v>302</v>
      </c>
      <c r="B19" s="583"/>
      <c r="C19" s="580"/>
      <c r="D19" s="580"/>
      <c r="E19" s="580"/>
      <c r="F19" s="583"/>
      <c r="G19" s="583"/>
      <c r="H19" s="583"/>
      <c r="I19" s="580"/>
      <c r="J19" s="587"/>
      <c r="K19" s="587"/>
      <c r="L19" s="587"/>
      <c r="M19" s="587">
        <f t="shared" si="0"/>
        <v>0</v>
      </c>
      <c r="N19" s="587"/>
      <c r="O19" s="587"/>
      <c r="P19" s="621"/>
    </row>
    <row r="20" spans="1:16" ht="15.75" x14ac:dyDescent="0.25">
      <c r="A20" s="538" t="s">
        <v>301</v>
      </c>
      <c r="B20" s="583"/>
      <c r="C20" s="580"/>
      <c r="D20" s="580"/>
      <c r="E20" s="580"/>
      <c r="F20" s="583"/>
      <c r="G20" s="583"/>
      <c r="H20" s="583"/>
      <c r="I20" s="580"/>
      <c r="J20" s="587"/>
      <c r="K20" s="587"/>
      <c r="L20" s="587"/>
      <c r="M20" s="587">
        <f t="shared" si="0"/>
        <v>0</v>
      </c>
      <c r="N20" s="587"/>
      <c r="O20" s="587"/>
      <c r="P20" s="621"/>
    </row>
    <row r="21" spans="1:16" ht="16.149999999999999" customHeight="1" x14ac:dyDescent="0.25">
      <c r="A21" s="538" t="s">
        <v>300</v>
      </c>
      <c r="B21" s="583"/>
      <c r="C21" s="580"/>
      <c r="D21" s="580"/>
      <c r="E21" s="580"/>
      <c r="F21" s="583"/>
      <c r="G21" s="583"/>
      <c r="H21" s="583"/>
      <c r="I21" s="580"/>
      <c r="J21" s="587"/>
      <c r="K21" s="587"/>
      <c r="L21" s="587"/>
      <c r="M21" s="587">
        <f t="shared" si="0"/>
        <v>0</v>
      </c>
      <c r="N21" s="587"/>
      <c r="O21" s="587"/>
      <c r="P21" s="621"/>
    </row>
    <row r="22" spans="1:16" ht="16.149999999999999" customHeight="1" x14ac:dyDescent="0.25">
      <c r="A22" s="538" t="s">
        <v>299</v>
      </c>
      <c r="B22" s="583"/>
      <c r="C22" s="580"/>
      <c r="D22" s="580"/>
      <c r="E22" s="580"/>
      <c r="F22" s="583"/>
      <c r="G22" s="583"/>
      <c r="H22" s="583"/>
      <c r="I22" s="580"/>
      <c r="J22" s="587"/>
      <c r="K22" s="587"/>
      <c r="L22" s="587"/>
      <c r="M22" s="587">
        <f t="shared" si="0"/>
        <v>0</v>
      </c>
      <c r="N22" s="587"/>
      <c r="O22" s="587"/>
      <c r="P22" s="621"/>
    </row>
    <row r="23" spans="1:16" ht="19.149999999999999" customHeight="1" x14ac:dyDescent="0.25">
      <c r="A23" s="538" t="s">
        <v>298</v>
      </c>
      <c r="B23" s="583"/>
      <c r="C23" s="580"/>
      <c r="D23" s="580"/>
      <c r="E23" s="580"/>
      <c r="F23" s="583"/>
      <c r="G23" s="583"/>
      <c r="H23" s="583"/>
      <c r="I23" s="580"/>
      <c r="J23" s="587"/>
      <c r="K23" s="587"/>
      <c r="L23" s="587"/>
      <c r="M23" s="587">
        <f t="shared" si="0"/>
        <v>0</v>
      </c>
      <c r="N23" s="587"/>
      <c r="O23" s="587"/>
      <c r="P23" s="621"/>
    </row>
    <row r="24" spans="1:16" ht="15.75" x14ac:dyDescent="0.25">
      <c r="A24" s="538" t="s">
        <v>297</v>
      </c>
      <c r="B24" s="583"/>
      <c r="C24" s="580"/>
      <c r="D24" s="580"/>
      <c r="E24" s="580"/>
      <c r="F24" s="583"/>
      <c r="G24" s="583"/>
      <c r="H24" s="583"/>
      <c r="I24" s="580"/>
      <c r="J24" s="587"/>
      <c r="K24" s="587"/>
      <c r="L24" s="587"/>
      <c r="M24" s="587">
        <f t="shared" si="0"/>
        <v>0</v>
      </c>
      <c r="N24" s="587"/>
      <c r="O24" s="587"/>
      <c r="P24" s="621"/>
    </row>
    <row r="25" spans="1:16" ht="15.75" x14ac:dyDescent="0.25">
      <c r="A25" s="538" t="s">
        <v>296</v>
      </c>
      <c r="B25" s="583"/>
      <c r="C25" s="580"/>
      <c r="D25" s="580"/>
      <c r="E25" s="580"/>
      <c r="F25" s="583"/>
      <c r="G25" s="583"/>
      <c r="H25" s="583"/>
      <c r="I25" s="580"/>
      <c r="J25" s="587"/>
      <c r="K25" s="587"/>
      <c r="L25" s="587"/>
      <c r="M25" s="587">
        <f t="shared" si="0"/>
        <v>0</v>
      </c>
      <c r="N25" s="587"/>
      <c r="O25" s="587"/>
      <c r="P25" s="621"/>
    </row>
    <row r="26" spans="1:16" ht="31.5" x14ac:dyDescent="0.25">
      <c r="A26" s="538" t="s">
        <v>295</v>
      </c>
      <c r="B26" s="583"/>
      <c r="C26" s="580"/>
      <c r="D26" s="580"/>
      <c r="E26" s="580"/>
      <c r="F26" s="583"/>
      <c r="G26" s="583"/>
      <c r="H26" s="583"/>
      <c r="I26" s="580"/>
      <c r="J26" s="587"/>
      <c r="K26" s="587"/>
      <c r="L26" s="587"/>
      <c r="M26" s="587">
        <f t="shared" si="0"/>
        <v>0</v>
      </c>
      <c r="N26" s="587"/>
      <c r="O26" s="587"/>
      <c r="P26" s="621"/>
    </row>
    <row r="27" spans="1:16" ht="24" customHeight="1" x14ac:dyDescent="0.25">
      <c r="A27" s="538" t="s">
        <v>294</v>
      </c>
      <c r="B27" s="583"/>
      <c r="C27" s="580"/>
      <c r="D27" s="580"/>
      <c r="E27" s="580"/>
      <c r="F27" s="583"/>
      <c r="G27" s="583"/>
      <c r="H27" s="583"/>
      <c r="I27" s="580"/>
      <c r="J27" s="587"/>
      <c r="K27" s="587"/>
      <c r="L27" s="587"/>
      <c r="M27" s="587">
        <f t="shared" si="0"/>
        <v>0</v>
      </c>
      <c r="N27" s="587"/>
      <c r="O27" s="587"/>
      <c r="P27" s="621"/>
    </row>
    <row r="28" spans="1:16" ht="15.75" x14ac:dyDescent="0.25">
      <c r="A28" s="538" t="s">
        <v>293</v>
      </c>
      <c r="B28" s="583"/>
      <c r="C28" s="580"/>
      <c r="D28" s="580"/>
      <c r="E28" s="580"/>
      <c r="F28" s="583"/>
      <c r="G28" s="583"/>
      <c r="H28" s="583"/>
      <c r="I28" s="580"/>
      <c r="J28" s="587"/>
      <c r="K28" s="587"/>
      <c r="L28" s="587"/>
      <c r="M28" s="587">
        <f t="shared" si="0"/>
        <v>0</v>
      </c>
      <c r="N28" s="587"/>
      <c r="O28" s="587"/>
      <c r="P28" s="621"/>
    </row>
    <row r="29" spans="1:16" ht="31.5" x14ac:dyDescent="0.25">
      <c r="A29" s="538" t="s">
        <v>292</v>
      </c>
      <c r="B29" s="583"/>
      <c r="C29" s="580"/>
      <c r="D29" s="580"/>
      <c r="E29" s="580"/>
      <c r="F29" s="583"/>
      <c r="G29" s="583"/>
      <c r="H29" s="583"/>
      <c r="I29" s="580"/>
      <c r="J29" s="587"/>
      <c r="K29" s="587"/>
      <c r="L29" s="587"/>
      <c r="M29" s="587">
        <f t="shared" si="0"/>
        <v>0</v>
      </c>
      <c r="N29" s="587"/>
      <c r="O29" s="587"/>
      <c r="P29" s="621"/>
    </row>
    <row r="30" spans="1:16" ht="15.75" x14ac:dyDescent="0.25">
      <c r="A30" s="538" t="s">
        <v>291</v>
      </c>
      <c r="B30" s="583"/>
      <c r="C30" s="580"/>
      <c r="D30" s="580"/>
      <c r="E30" s="580"/>
      <c r="F30" s="583"/>
      <c r="G30" s="583"/>
      <c r="H30" s="583"/>
      <c r="I30" s="580"/>
      <c r="J30" s="587"/>
      <c r="K30" s="587"/>
      <c r="L30" s="587"/>
      <c r="M30" s="587">
        <f t="shared" si="0"/>
        <v>0</v>
      </c>
      <c r="N30" s="587"/>
      <c r="O30" s="587"/>
      <c r="P30" s="621"/>
    </row>
    <row r="31" spans="1:16" ht="19.899999999999999" customHeight="1" x14ac:dyDescent="0.25">
      <c r="A31" s="538" t="s">
        <v>290</v>
      </c>
      <c r="B31" s="583"/>
      <c r="C31" s="580"/>
      <c r="D31" s="580"/>
      <c r="E31" s="580"/>
      <c r="F31" s="583"/>
      <c r="G31" s="583"/>
      <c r="H31" s="583"/>
      <c r="I31" s="580"/>
      <c r="J31" s="587"/>
      <c r="K31" s="587"/>
      <c r="L31" s="587"/>
      <c r="M31" s="587">
        <f t="shared" si="0"/>
        <v>0</v>
      </c>
      <c r="N31" s="587"/>
      <c r="O31" s="587"/>
      <c r="P31" s="621"/>
    </row>
    <row r="32" spans="1:16" ht="15.75" x14ac:dyDescent="0.25">
      <c r="A32" s="538" t="s">
        <v>289</v>
      </c>
      <c r="B32" s="583"/>
      <c r="C32" s="580"/>
      <c r="D32" s="580"/>
      <c r="E32" s="580"/>
      <c r="F32" s="583"/>
      <c r="G32" s="583"/>
      <c r="H32" s="583"/>
      <c r="I32" s="580"/>
      <c r="J32" s="587"/>
      <c r="K32" s="587"/>
      <c r="L32" s="587"/>
      <c r="M32" s="587">
        <f t="shared" si="0"/>
        <v>0</v>
      </c>
      <c r="N32" s="587"/>
      <c r="O32" s="587"/>
      <c r="P32" s="621"/>
    </row>
    <row r="33" spans="1:16" ht="18.600000000000001" customHeight="1" x14ac:dyDescent="0.25">
      <c r="A33" s="538" t="s">
        <v>288</v>
      </c>
      <c r="B33" s="583"/>
      <c r="C33" s="580"/>
      <c r="D33" s="580"/>
      <c r="E33" s="580"/>
      <c r="F33" s="583"/>
      <c r="G33" s="583"/>
      <c r="H33" s="583"/>
      <c r="I33" s="580"/>
      <c r="J33" s="587"/>
      <c r="K33" s="587"/>
      <c r="L33" s="587"/>
      <c r="M33" s="587">
        <f t="shared" si="0"/>
        <v>0</v>
      </c>
      <c r="N33" s="587"/>
      <c r="O33" s="587"/>
      <c r="P33" s="621"/>
    </row>
    <row r="34" spans="1:16" ht="16.149999999999999" customHeight="1" x14ac:dyDescent="0.25">
      <c r="A34" s="538" t="s">
        <v>287</v>
      </c>
      <c r="B34" s="583"/>
      <c r="C34" s="580"/>
      <c r="D34" s="580"/>
      <c r="E34" s="580"/>
      <c r="F34" s="583"/>
      <c r="G34" s="583"/>
      <c r="H34" s="583"/>
      <c r="I34" s="580"/>
      <c r="J34" s="587"/>
      <c r="K34" s="587"/>
      <c r="L34" s="587"/>
      <c r="M34" s="587">
        <f t="shared" si="0"/>
        <v>0</v>
      </c>
      <c r="N34" s="587"/>
      <c r="O34" s="587"/>
      <c r="P34" s="621"/>
    </row>
    <row r="35" spans="1:16" ht="15.75" x14ac:dyDescent="0.25">
      <c r="A35" s="538" t="s">
        <v>286</v>
      </c>
      <c r="B35" s="583"/>
      <c r="C35" s="580"/>
      <c r="D35" s="580"/>
      <c r="E35" s="580"/>
      <c r="F35" s="583"/>
      <c r="G35" s="583"/>
      <c r="H35" s="583"/>
      <c r="I35" s="580"/>
      <c r="J35" s="587"/>
      <c r="K35" s="587"/>
      <c r="L35" s="587"/>
      <c r="M35" s="587">
        <f t="shared" si="0"/>
        <v>0</v>
      </c>
      <c r="N35" s="587"/>
      <c r="O35" s="587"/>
      <c r="P35" s="621"/>
    </row>
    <row r="36" spans="1:16" ht="15.75" x14ac:dyDescent="0.25">
      <c r="A36" s="538" t="s">
        <v>285</v>
      </c>
      <c r="B36" s="583"/>
      <c r="C36" s="580"/>
      <c r="D36" s="580"/>
      <c r="E36" s="580"/>
      <c r="F36" s="583"/>
      <c r="G36" s="583"/>
      <c r="H36" s="583"/>
      <c r="I36" s="580"/>
      <c r="J36" s="587"/>
      <c r="K36" s="587"/>
      <c r="L36" s="587"/>
      <c r="M36" s="587">
        <f t="shared" si="0"/>
        <v>0</v>
      </c>
      <c r="N36" s="587"/>
      <c r="O36" s="587"/>
      <c r="P36" s="621"/>
    </row>
    <row r="37" spans="1:16" ht="19.899999999999999" customHeight="1" x14ac:dyDescent="0.25">
      <c r="A37" s="538" t="s">
        <v>284</v>
      </c>
      <c r="B37" s="583"/>
      <c r="C37" s="580"/>
      <c r="D37" s="580"/>
      <c r="E37" s="580"/>
      <c r="F37" s="583"/>
      <c r="G37" s="583"/>
      <c r="H37" s="583"/>
      <c r="I37" s="580"/>
      <c r="J37" s="587"/>
      <c r="K37" s="587"/>
      <c r="L37" s="587"/>
      <c r="M37" s="587">
        <f t="shared" si="0"/>
        <v>0</v>
      </c>
      <c r="N37" s="587"/>
      <c r="O37" s="587"/>
      <c r="P37" s="621"/>
    </row>
    <row r="38" spans="1:16" ht="15.75" x14ac:dyDescent="0.25">
      <c r="A38" s="538" t="s">
        <v>283</v>
      </c>
      <c r="B38" s="583"/>
      <c r="C38" s="580"/>
      <c r="D38" s="580"/>
      <c r="E38" s="580"/>
      <c r="F38" s="583"/>
      <c r="G38" s="583"/>
      <c r="H38" s="583"/>
      <c r="I38" s="580"/>
      <c r="J38" s="587"/>
      <c r="K38" s="587"/>
      <c r="L38" s="587"/>
      <c r="M38" s="587">
        <f t="shared" si="0"/>
        <v>0</v>
      </c>
      <c r="N38" s="587"/>
      <c r="O38" s="587"/>
      <c r="P38" s="621"/>
    </row>
    <row r="39" spans="1:16" ht="31.5" x14ac:dyDescent="0.25">
      <c r="A39" s="538" t="s">
        <v>282</v>
      </c>
      <c r="B39" s="583"/>
      <c r="C39" s="580"/>
      <c r="D39" s="580"/>
      <c r="E39" s="580"/>
      <c r="F39" s="583"/>
      <c r="G39" s="583"/>
      <c r="H39" s="583"/>
      <c r="I39" s="580"/>
      <c r="J39" s="587"/>
      <c r="K39" s="587"/>
      <c r="L39" s="587"/>
      <c r="M39" s="587">
        <f t="shared" si="0"/>
        <v>0</v>
      </c>
      <c r="N39" s="587"/>
      <c r="O39" s="587"/>
      <c r="P39" s="621"/>
    </row>
    <row r="40" spans="1:16" ht="15.75" x14ac:dyDescent="0.25">
      <c r="A40" s="538" t="s">
        <v>281</v>
      </c>
      <c r="B40" s="583"/>
      <c r="C40" s="580"/>
      <c r="D40" s="580"/>
      <c r="E40" s="580"/>
      <c r="F40" s="583"/>
      <c r="G40" s="583"/>
      <c r="H40" s="583"/>
      <c r="I40" s="580"/>
      <c r="J40" s="587"/>
      <c r="K40" s="587"/>
      <c r="L40" s="587"/>
      <c r="M40" s="587">
        <f t="shared" si="0"/>
        <v>0</v>
      </c>
      <c r="N40" s="587"/>
      <c r="O40" s="587"/>
      <c r="P40" s="621"/>
    </row>
    <row r="41" spans="1:16" ht="15.75" x14ac:dyDescent="0.25">
      <c r="A41" s="538" t="s">
        <v>280</v>
      </c>
      <c r="B41" s="583"/>
      <c r="C41" s="580"/>
      <c r="D41" s="580"/>
      <c r="E41" s="580"/>
      <c r="F41" s="583"/>
      <c r="G41" s="583"/>
      <c r="H41" s="583"/>
      <c r="I41" s="580"/>
      <c r="J41" s="587"/>
      <c r="K41" s="587"/>
      <c r="L41" s="587"/>
      <c r="M41" s="587">
        <f t="shared" si="0"/>
        <v>0</v>
      </c>
      <c r="N41" s="587"/>
      <c r="O41" s="587"/>
      <c r="P41" s="621"/>
    </row>
    <row r="42" spans="1:16" ht="15.6" customHeight="1" x14ac:dyDescent="0.25">
      <c r="A42" s="538" t="s">
        <v>279</v>
      </c>
      <c r="B42" s="583"/>
      <c r="C42" s="580"/>
      <c r="D42" s="580"/>
      <c r="E42" s="580"/>
      <c r="F42" s="583"/>
      <c r="G42" s="583"/>
      <c r="H42" s="583"/>
      <c r="I42" s="580"/>
      <c r="J42" s="587"/>
      <c r="K42" s="587"/>
      <c r="L42" s="587"/>
      <c r="M42" s="587">
        <f t="shared" si="0"/>
        <v>0</v>
      </c>
      <c r="N42" s="587"/>
      <c r="O42" s="587"/>
      <c r="P42" s="621"/>
    </row>
    <row r="43" spans="1:16" ht="15.75" x14ac:dyDescent="0.25">
      <c r="A43" s="538" t="s">
        <v>278</v>
      </c>
      <c r="B43" s="583"/>
      <c r="C43" s="580"/>
      <c r="D43" s="580"/>
      <c r="E43" s="580"/>
      <c r="F43" s="583"/>
      <c r="G43" s="583"/>
      <c r="H43" s="583"/>
      <c r="I43" s="580"/>
      <c r="J43" s="587"/>
      <c r="K43" s="587"/>
      <c r="L43" s="587"/>
      <c r="M43" s="587">
        <f t="shared" ref="M43:M74" si="1">K43+L43</f>
        <v>0</v>
      </c>
      <c r="N43" s="587"/>
      <c r="O43" s="587"/>
      <c r="P43" s="621"/>
    </row>
    <row r="44" spans="1:16" ht="15.75" x14ac:dyDescent="0.25">
      <c r="A44" s="538" t="s">
        <v>277</v>
      </c>
      <c r="B44" s="583"/>
      <c r="C44" s="580"/>
      <c r="D44" s="580"/>
      <c r="E44" s="580"/>
      <c r="F44" s="583"/>
      <c r="G44" s="583"/>
      <c r="H44" s="583"/>
      <c r="I44" s="580"/>
      <c r="J44" s="587"/>
      <c r="K44" s="587"/>
      <c r="L44" s="587"/>
      <c r="M44" s="587">
        <f t="shared" si="1"/>
        <v>0</v>
      </c>
      <c r="N44" s="587"/>
      <c r="O44" s="587"/>
      <c r="P44" s="621"/>
    </row>
    <row r="45" spans="1:16" ht="15.75" x14ac:dyDescent="0.25">
      <c r="A45" s="538" t="s">
        <v>276</v>
      </c>
      <c r="B45" s="583"/>
      <c r="C45" s="580"/>
      <c r="D45" s="580"/>
      <c r="E45" s="580"/>
      <c r="F45" s="583"/>
      <c r="G45" s="583"/>
      <c r="H45" s="583"/>
      <c r="I45" s="580"/>
      <c r="J45" s="587"/>
      <c r="K45" s="587"/>
      <c r="L45" s="587"/>
      <c r="M45" s="587">
        <f t="shared" si="1"/>
        <v>0</v>
      </c>
      <c r="N45" s="587"/>
      <c r="O45" s="587"/>
      <c r="P45" s="621"/>
    </row>
    <row r="46" spans="1:16" ht="15" customHeight="1" x14ac:dyDescent="0.25">
      <c r="A46" s="538" t="s">
        <v>275</v>
      </c>
      <c r="B46" s="583"/>
      <c r="C46" s="580"/>
      <c r="D46" s="580"/>
      <c r="E46" s="580"/>
      <c r="F46" s="583"/>
      <c r="G46" s="583"/>
      <c r="H46" s="583"/>
      <c r="I46" s="580"/>
      <c r="J46" s="587"/>
      <c r="K46" s="587"/>
      <c r="L46" s="587"/>
      <c r="M46" s="587">
        <f t="shared" si="1"/>
        <v>0</v>
      </c>
      <c r="N46" s="587"/>
      <c r="O46" s="587"/>
      <c r="P46" s="621"/>
    </row>
    <row r="47" spans="1:16" ht="18" customHeight="1" x14ac:dyDescent="0.25">
      <c r="A47" s="538" t="s">
        <v>274</v>
      </c>
      <c r="B47" s="583"/>
      <c r="C47" s="580"/>
      <c r="D47" s="580"/>
      <c r="E47" s="580"/>
      <c r="F47" s="583"/>
      <c r="G47" s="583"/>
      <c r="H47" s="583"/>
      <c r="I47" s="580"/>
      <c r="J47" s="587"/>
      <c r="K47" s="587"/>
      <c r="L47" s="587"/>
      <c r="M47" s="587">
        <f t="shared" si="1"/>
        <v>0</v>
      </c>
      <c r="N47" s="587"/>
      <c r="O47" s="587"/>
      <c r="P47" s="621"/>
    </row>
    <row r="48" spans="1:16" ht="18.600000000000001" customHeight="1" x14ac:dyDescent="0.25">
      <c r="A48" s="538" t="s">
        <v>273</v>
      </c>
      <c r="B48" s="583"/>
      <c r="C48" s="580"/>
      <c r="D48" s="580"/>
      <c r="E48" s="580"/>
      <c r="F48" s="583"/>
      <c r="G48" s="583"/>
      <c r="H48" s="583"/>
      <c r="I48" s="580"/>
      <c r="J48" s="587"/>
      <c r="K48" s="587"/>
      <c r="L48" s="587"/>
      <c r="M48" s="587">
        <f t="shared" si="1"/>
        <v>0</v>
      </c>
      <c r="N48" s="587"/>
      <c r="O48" s="587"/>
      <c r="P48" s="621"/>
    </row>
    <row r="49" spans="1:16" ht="39" customHeight="1" x14ac:dyDescent="0.25">
      <c r="A49" s="538" t="s">
        <v>272</v>
      </c>
      <c r="B49" s="583"/>
      <c r="C49" s="580"/>
      <c r="D49" s="580"/>
      <c r="E49" s="580"/>
      <c r="F49" s="583"/>
      <c r="G49" s="583"/>
      <c r="H49" s="583"/>
      <c r="I49" s="580"/>
      <c r="J49" s="587"/>
      <c r="K49" s="587"/>
      <c r="L49" s="587"/>
      <c r="M49" s="587">
        <f t="shared" si="1"/>
        <v>0</v>
      </c>
      <c r="N49" s="587"/>
      <c r="O49" s="587"/>
      <c r="P49" s="621"/>
    </row>
    <row r="50" spans="1:16" ht="19.899999999999999" customHeight="1" x14ac:dyDescent="0.25">
      <c r="A50" s="538" t="s">
        <v>271</v>
      </c>
      <c r="B50" s="583"/>
      <c r="C50" s="580"/>
      <c r="D50" s="580"/>
      <c r="E50" s="580"/>
      <c r="F50" s="583"/>
      <c r="G50" s="583"/>
      <c r="H50" s="583"/>
      <c r="I50" s="580"/>
      <c r="J50" s="587"/>
      <c r="K50" s="587"/>
      <c r="L50" s="587"/>
      <c r="M50" s="587">
        <f t="shared" si="1"/>
        <v>0</v>
      </c>
      <c r="N50" s="587"/>
      <c r="O50" s="587"/>
      <c r="P50" s="621"/>
    </row>
    <row r="51" spans="1:16" ht="19.899999999999999" customHeight="1" x14ac:dyDescent="0.25">
      <c r="A51" s="538" t="s">
        <v>270</v>
      </c>
      <c r="B51" s="583"/>
      <c r="C51" s="580"/>
      <c r="D51" s="580"/>
      <c r="E51" s="580"/>
      <c r="F51" s="583"/>
      <c r="G51" s="583"/>
      <c r="H51" s="583"/>
      <c r="I51" s="580"/>
      <c r="J51" s="587"/>
      <c r="K51" s="587"/>
      <c r="L51" s="587"/>
      <c r="M51" s="587">
        <f t="shared" si="1"/>
        <v>0</v>
      </c>
      <c r="N51" s="587"/>
      <c r="O51" s="587"/>
      <c r="P51" s="621"/>
    </row>
    <row r="52" spans="1:16" ht="15.75" x14ac:dyDescent="0.25">
      <c r="A52" s="538" t="s">
        <v>269</v>
      </c>
      <c r="B52" s="583"/>
      <c r="C52" s="580"/>
      <c r="D52" s="580"/>
      <c r="E52" s="580"/>
      <c r="F52" s="583"/>
      <c r="G52" s="583"/>
      <c r="H52" s="583"/>
      <c r="I52" s="580"/>
      <c r="J52" s="587"/>
      <c r="K52" s="587"/>
      <c r="L52" s="587"/>
      <c r="M52" s="587">
        <f t="shared" si="1"/>
        <v>0</v>
      </c>
      <c r="N52" s="587"/>
      <c r="O52" s="587"/>
      <c r="P52" s="621"/>
    </row>
    <row r="53" spans="1:16" ht="15.75" x14ac:dyDescent="0.25">
      <c r="A53" s="538" t="s">
        <v>268</v>
      </c>
      <c r="B53" s="583"/>
      <c r="C53" s="580"/>
      <c r="D53" s="580"/>
      <c r="E53" s="580"/>
      <c r="F53" s="583"/>
      <c r="G53" s="583"/>
      <c r="H53" s="583"/>
      <c r="I53" s="580"/>
      <c r="J53" s="587"/>
      <c r="K53" s="587"/>
      <c r="L53" s="587"/>
      <c r="M53" s="587">
        <f t="shared" si="1"/>
        <v>0</v>
      </c>
      <c r="N53" s="587"/>
      <c r="O53" s="587"/>
      <c r="P53" s="621"/>
    </row>
    <row r="54" spans="1:16" ht="15.75" x14ac:dyDescent="0.25">
      <c r="A54" s="538" t="s">
        <v>267</v>
      </c>
      <c r="B54" s="583"/>
      <c r="C54" s="580"/>
      <c r="D54" s="580"/>
      <c r="E54" s="580"/>
      <c r="F54" s="583"/>
      <c r="G54" s="583"/>
      <c r="H54" s="583"/>
      <c r="I54" s="580"/>
      <c r="J54" s="587"/>
      <c r="K54" s="587"/>
      <c r="L54" s="587"/>
      <c r="M54" s="587">
        <f t="shared" si="1"/>
        <v>0</v>
      </c>
      <c r="N54" s="587"/>
      <c r="O54" s="587"/>
      <c r="P54" s="621"/>
    </row>
    <row r="55" spans="1:16" ht="31.5" x14ac:dyDescent="0.25">
      <c r="A55" s="538" t="s">
        <v>266</v>
      </c>
      <c r="B55" s="583"/>
      <c r="C55" s="580"/>
      <c r="D55" s="580"/>
      <c r="E55" s="580"/>
      <c r="F55" s="583"/>
      <c r="G55" s="583"/>
      <c r="H55" s="583"/>
      <c r="I55" s="580"/>
      <c r="J55" s="587"/>
      <c r="K55" s="587"/>
      <c r="L55" s="587"/>
      <c r="M55" s="587">
        <f t="shared" si="1"/>
        <v>0</v>
      </c>
      <c r="N55" s="587"/>
      <c r="O55" s="587"/>
      <c r="P55" s="621"/>
    </row>
    <row r="56" spans="1:16" ht="15.75" x14ac:dyDescent="0.25">
      <c r="A56" s="538" t="s">
        <v>265</v>
      </c>
      <c r="B56" s="583"/>
      <c r="C56" s="580"/>
      <c r="D56" s="580"/>
      <c r="E56" s="580"/>
      <c r="F56" s="583"/>
      <c r="G56" s="583"/>
      <c r="H56" s="583"/>
      <c r="I56" s="580"/>
      <c r="J56" s="587"/>
      <c r="K56" s="587"/>
      <c r="L56" s="587"/>
      <c r="M56" s="587">
        <f t="shared" si="1"/>
        <v>0</v>
      </c>
      <c r="N56" s="587"/>
      <c r="O56" s="587"/>
      <c r="P56" s="621"/>
    </row>
    <row r="57" spans="1:16" ht="15.75" x14ac:dyDescent="0.25">
      <c r="A57" s="538" t="s">
        <v>264</v>
      </c>
      <c r="B57" s="583"/>
      <c r="C57" s="580"/>
      <c r="D57" s="580"/>
      <c r="E57" s="580"/>
      <c r="F57" s="583"/>
      <c r="G57" s="583"/>
      <c r="H57" s="583"/>
      <c r="I57" s="580"/>
      <c r="J57" s="587"/>
      <c r="K57" s="587"/>
      <c r="L57" s="587"/>
      <c r="M57" s="587">
        <f t="shared" si="1"/>
        <v>0</v>
      </c>
      <c r="N57" s="587"/>
      <c r="O57" s="587"/>
      <c r="P57" s="621"/>
    </row>
    <row r="58" spans="1:16" ht="15.75" x14ac:dyDescent="0.25">
      <c r="A58" s="538" t="s">
        <v>263</v>
      </c>
      <c r="B58" s="583"/>
      <c r="C58" s="580"/>
      <c r="D58" s="580"/>
      <c r="E58" s="580"/>
      <c r="F58" s="583"/>
      <c r="G58" s="583"/>
      <c r="H58" s="583"/>
      <c r="I58" s="580"/>
      <c r="J58" s="587"/>
      <c r="K58" s="587"/>
      <c r="L58" s="587"/>
      <c r="M58" s="587">
        <f t="shared" si="1"/>
        <v>0</v>
      </c>
      <c r="N58" s="587"/>
      <c r="O58" s="587"/>
      <c r="P58" s="621"/>
    </row>
    <row r="59" spans="1:16" ht="15.75" x14ac:dyDescent="0.25">
      <c r="A59" s="538" t="s">
        <v>262</v>
      </c>
      <c r="B59" s="583"/>
      <c r="C59" s="580"/>
      <c r="D59" s="580"/>
      <c r="E59" s="580"/>
      <c r="F59" s="583"/>
      <c r="G59" s="583"/>
      <c r="H59" s="583"/>
      <c r="I59" s="580"/>
      <c r="J59" s="587"/>
      <c r="K59" s="587"/>
      <c r="L59" s="587"/>
      <c r="M59" s="587">
        <f t="shared" si="1"/>
        <v>0</v>
      </c>
      <c r="N59" s="587"/>
      <c r="O59" s="587"/>
      <c r="P59" s="621"/>
    </row>
    <row r="60" spans="1:16" ht="31.5" x14ac:dyDescent="0.25">
      <c r="A60" s="538" t="s">
        <v>261</v>
      </c>
      <c r="B60" s="583"/>
      <c r="C60" s="580"/>
      <c r="D60" s="580"/>
      <c r="E60" s="580"/>
      <c r="F60" s="583"/>
      <c r="G60" s="583"/>
      <c r="H60" s="583"/>
      <c r="I60" s="580"/>
      <c r="J60" s="587"/>
      <c r="K60" s="587"/>
      <c r="L60" s="587"/>
      <c r="M60" s="587">
        <f t="shared" si="1"/>
        <v>0</v>
      </c>
      <c r="N60" s="587"/>
      <c r="O60" s="587"/>
      <c r="P60" s="621"/>
    </row>
    <row r="61" spans="1:16" ht="15.75" x14ac:dyDescent="0.25">
      <c r="A61" s="538" t="s">
        <v>260</v>
      </c>
      <c r="B61" s="583"/>
      <c r="C61" s="580"/>
      <c r="D61" s="580"/>
      <c r="E61" s="580"/>
      <c r="F61" s="583"/>
      <c r="G61" s="583"/>
      <c r="H61" s="583"/>
      <c r="I61" s="580"/>
      <c r="J61" s="587"/>
      <c r="K61" s="587"/>
      <c r="L61" s="587"/>
      <c r="M61" s="587">
        <f t="shared" si="1"/>
        <v>0</v>
      </c>
      <c r="N61" s="587"/>
      <c r="O61" s="587"/>
      <c r="P61" s="621"/>
    </row>
    <row r="62" spans="1:16" ht="15.75" x14ac:dyDescent="0.25">
      <c r="A62" s="538" t="s">
        <v>259</v>
      </c>
      <c r="B62" s="583"/>
      <c r="C62" s="580"/>
      <c r="D62" s="580"/>
      <c r="E62" s="580"/>
      <c r="F62" s="583"/>
      <c r="G62" s="583"/>
      <c r="H62" s="583"/>
      <c r="I62" s="580"/>
      <c r="J62" s="587"/>
      <c r="K62" s="587"/>
      <c r="L62" s="587"/>
      <c r="M62" s="587">
        <f t="shared" si="1"/>
        <v>0</v>
      </c>
      <c r="N62" s="587"/>
      <c r="O62" s="587"/>
      <c r="P62" s="621"/>
    </row>
    <row r="63" spans="1:16" ht="19.899999999999999" customHeight="1" x14ac:dyDescent="0.25">
      <c r="A63" s="538" t="s">
        <v>258</v>
      </c>
      <c r="B63" s="583"/>
      <c r="C63" s="580"/>
      <c r="D63" s="580"/>
      <c r="E63" s="580"/>
      <c r="F63" s="583"/>
      <c r="G63" s="583"/>
      <c r="H63" s="583"/>
      <c r="I63" s="580"/>
      <c r="J63" s="587"/>
      <c r="K63" s="587"/>
      <c r="L63" s="587"/>
      <c r="M63" s="587">
        <f t="shared" si="1"/>
        <v>0</v>
      </c>
      <c r="N63" s="587"/>
      <c r="O63" s="587"/>
      <c r="P63" s="621"/>
    </row>
    <row r="64" spans="1:16" ht="15.75" x14ac:dyDescent="0.25">
      <c r="A64" s="538" t="s">
        <v>257</v>
      </c>
      <c r="B64" s="583"/>
      <c r="C64" s="580"/>
      <c r="D64" s="580"/>
      <c r="E64" s="580"/>
      <c r="F64" s="583"/>
      <c r="G64" s="583"/>
      <c r="H64" s="583"/>
      <c r="I64" s="580"/>
      <c r="J64" s="587"/>
      <c r="K64" s="587"/>
      <c r="L64" s="587"/>
      <c r="M64" s="587">
        <f t="shared" si="1"/>
        <v>0</v>
      </c>
      <c r="N64" s="587"/>
      <c r="O64" s="587"/>
      <c r="P64" s="621"/>
    </row>
    <row r="65" spans="1:16" ht="15.75" x14ac:dyDescent="0.25">
      <c r="A65" s="538" t="s">
        <v>256</v>
      </c>
      <c r="B65" s="583"/>
      <c r="C65" s="580"/>
      <c r="D65" s="580"/>
      <c r="E65" s="580"/>
      <c r="F65" s="583"/>
      <c r="G65" s="583"/>
      <c r="H65" s="583"/>
      <c r="I65" s="580"/>
      <c r="J65" s="622">
        <v>4422</v>
      </c>
      <c r="K65" s="587"/>
      <c r="L65" s="587"/>
      <c r="M65" s="587">
        <f t="shared" si="1"/>
        <v>0</v>
      </c>
      <c r="N65" s="587"/>
      <c r="O65" s="587"/>
      <c r="P65" s="621"/>
    </row>
    <row r="66" spans="1:16" ht="31.5" x14ac:dyDescent="0.25">
      <c r="A66" s="538" t="s">
        <v>255</v>
      </c>
      <c r="B66" s="583"/>
      <c r="C66" s="580"/>
      <c r="D66" s="580"/>
      <c r="E66" s="580"/>
      <c r="F66" s="583"/>
      <c r="G66" s="583"/>
      <c r="H66" s="583"/>
      <c r="I66" s="580"/>
      <c r="J66" s="587"/>
      <c r="K66" s="587"/>
      <c r="L66" s="587"/>
      <c r="M66" s="587">
        <f t="shared" si="1"/>
        <v>0</v>
      </c>
      <c r="N66" s="587"/>
      <c r="O66" s="587"/>
      <c r="P66" s="621"/>
    </row>
    <row r="67" spans="1:16" ht="15.75" x14ac:dyDescent="0.25">
      <c r="A67" s="538" t="s">
        <v>254</v>
      </c>
      <c r="B67" s="583"/>
      <c r="C67" s="580"/>
      <c r="D67" s="580"/>
      <c r="E67" s="580"/>
      <c r="F67" s="583"/>
      <c r="G67" s="583"/>
      <c r="H67" s="583"/>
      <c r="I67" s="580"/>
      <c r="J67" s="587"/>
      <c r="K67" s="587"/>
      <c r="L67" s="587"/>
      <c r="M67" s="587">
        <f t="shared" si="1"/>
        <v>0</v>
      </c>
      <c r="N67" s="587"/>
      <c r="O67" s="587"/>
      <c r="P67" s="621"/>
    </row>
    <row r="68" spans="1:16" ht="15.75" x14ac:dyDescent="0.25">
      <c r="A68" s="538" t="s">
        <v>253</v>
      </c>
      <c r="B68" s="583"/>
      <c r="C68" s="580"/>
      <c r="D68" s="580"/>
      <c r="E68" s="580"/>
      <c r="F68" s="583"/>
      <c r="G68" s="583"/>
      <c r="H68" s="583"/>
      <c r="I68" s="580"/>
      <c r="J68" s="587"/>
      <c r="K68" s="587"/>
      <c r="L68" s="587"/>
      <c r="M68" s="587">
        <f t="shared" si="1"/>
        <v>0</v>
      </c>
      <c r="N68" s="587"/>
      <c r="O68" s="587"/>
      <c r="P68" s="621"/>
    </row>
    <row r="69" spans="1:16" ht="21" customHeight="1" x14ac:dyDescent="0.25">
      <c r="A69" s="538" t="s">
        <v>252</v>
      </c>
      <c r="B69" s="583"/>
      <c r="C69" s="580"/>
      <c r="D69" s="580"/>
      <c r="E69" s="580"/>
      <c r="F69" s="583"/>
      <c r="G69" s="583"/>
      <c r="H69" s="583"/>
      <c r="I69" s="580"/>
      <c r="J69" s="587"/>
      <c r="K69" s="587"/>
      <c r="L69" s="587"/>
      <c r="M69" s="587">
        <f t="shared" si="1"/>
        <v>0</v>
      </c>
      <c r="N69" s="587"/>
      <c r="O69" s="587"/>
      <c r="P69" s="621"/>
    </row>
    <row r="70" spans="1:16" ht="15.75" x14ac:dyDescent="0.25">
      <c r="A70" s="538" t="s">
        <v>251</v>
      </c>
      <c r="B70" s="583"/>
      <c r="C70" s="580"/>
      <c r="D70" s="580"/>
      <c r="E70" s="580"/>
      <c r="F70" s="583"/>
      <c r="G70" s="583"/>
      <c r="H70" s="583"/>
      <c r="I70" s="580"/>
      <c r="J70" s="587"/>
      <c r="K70" s="587"/>
      <c r="L70" s="587"/>
      <c r="M70" s="587">
        <f t="shared" si="1"/>
        <v>0</v>
      </c>
      <c r="N70" s="587"/>
      <c r="O70" s="587"/>
      <c r="P70" s="621"/>
    </row>
    <row r="71" spans="1:16" ht="15.75" x14ac:dyDescent="0.25">
      <c r="A71" s="538" t="s">
        <v>250</v>
      </c>
      <c r="B71" s="583"/>
      <c r="C71" s="580"/>
      <c r="D71" s="580"/>
      <c r="E71" s="580"/>
      <c r="F71" s="583"/>
      <c r="G71" s="583"/>
      <c r="H71" s="583"/>
      <c r="I71" s="580"/>
      <c r="J71" s="587"/>
      <c r="K71" s="587"/>
      <c r="L71" s="587"/>
      <c r="M71" s="587">
        <f t="shared" si="1"/>
        <v>0</v>
      </c>
      <c r="N71" s="587"/>
      <c r="O71" s="587"/>
      <c r="P71" s="621"/>
    </row>
    <row r="72" spans="1:16" ht="31.5" x14ac:dyDescent="0.25">
      <c r="A72" s="538" t="s">
        <v>249</v>
      </c>
      <c r="B72" s="583"/>
      <c r="C72" s="580"/>
      <c r="D72" s="580"/>
      <c r="E72" s="580"/>
      <c r="F72" s="583"/>
      <c r="G72" s="583"/>
      <c r="H72" s="583"/>
      <c r="I72" s="580"/>
      <c r="J72" s="587"/>
      <c r="K72" s="587"/>
      <c r="L72" s="587"/>
      <c r="M72" s="587">
        <f t="shared" si="1"/>
        <v>0</v>
      </c>
      <c r="N72" s="587"/>
      <c r="O72" s="587"/>
      <c r="P72" s="621"/>
    </row>
    <row r="73" spans="1:16" ht="32.25" thickBot="1" x14ac:dyDescent="0.3">
      <c r="A73" s="534" t="s">
        <v>248</v>
      </c>
      <c r="B73" s="576"/>
      <c r="C73" s="573"/>
      <c r="D73" s="573"/>
      <c r="E73" s="573"/>
      <c r="F73" s="576"/>
      <c r="G73" s="576"/>
      <c r="H73" s="576"/>
      <c r="I73" s="573"/>
      <c r="J73" s="620"/>
      <c r="K73" s="620"/>
      <c r="L73" s="620"/>
      <c r="M73" s="620">
        <f t="shared" si="1"/>
        <v>0</v>
      </c>
      <c r="N73" s="620"/>
      <c r="O73" s="620"/>
      <c r="P73" s="619"/>
    </row>
    <row r="74" spans="1:16" ht="35.450000000000003" customHeight="1" thickBot="1" x14ac:dyDescent="0.3">
      <c r="A74" s="565" t="s">
        <v>326</v>
      </c>
      <c r="B74" s="564">
        <f t="shared" ref="B74:P74" si="2">SUM(B11:B73)</f>
        <v>0</v>
      </c>
      <c r="C74" s="560">
        <f t="shared" si="2"/>
        <v>0</v>
      </c>
      <c r="D74" s="560">
        <f t="shared" si="2"/>
        <v>0</v>
      </c>
      <c r="E74" s="560">
        <f t="shared" si="2"/>
        <v>0</v>
      </c>
      <c r="F74" s="560">
        <f t="shared" si="2"/>
        <v>0</v>
      </c>
      <c r="G74" s="560">
        <f t="shared" si="2"/>
        <v>0</v>
      </c>
      <c r="H74" s="560">
        <f t="shared" si="2"/>
        <v>0</v>
      </c>
      <c r="I74" s="560">
        <f t="shared" si="2"/>
        <v>0</v>
      </c>
      <c r="J74" s="618">
        <f t="shared" si="2"/>
        <v>5472</v>
      </c>
      <c r="K74" s="564">
        <f t="shared" si="2"/>
        <v>0</v>
      </c>
      <c r="L74" s="598">
        <f t="shared" si="2"/>
        <v>0</v>
      </c>
      <c r="M74" s="617">
        <f t="shared" si="2"/>
        <v>0</v>
      </c>
      <c r="N74" s="560">
        <f t="shared" si="2"/>
        <v>0</v>
      </c>
      <c r="O74" s="560">
        <f t="shared" si="2"/>
        <v>0</v>
      </c>
      <c r="P74" s="559">
        <f t="shared" si="2"/>
        <v>0</v>
      </c>
    </row>
    <row r="75" spans="1:16" x14ac:dyDescent="0.25">
      <c r="A75" s="616" t="s">
        <v>405</v>
      </c>
      <c r="B75" s="616"/>
      <c r="C75" s="616"/>
      <c r="D75" s="616"/>
      <c r="E75" s="616"/>
      <c r="F75" s="616"/>
      <c r="G75" s="616"/>
      <c r="H75" s="616"/>
      <c r="I75" s="616"/>
      <c r="J75" s="616"/>
      <c r="K75" s="616"/>
      <c r="L75" s="616"/>
      <c r="M75" s="616"/>
      <c r="N75" s="616"/>
      <c r="O75" s="616"/>
      <c r="P75" s="616"/>
    </row>
    <row r="76" spans="1:16" ht="18.75" x14ac:dyDescent="0.3">
      <c r="A76" s="615"/>
      <c r="B76" s="615"/>
      <c r="C76" s="615"/>
      <c r="D76" s="615"/>
      <c r="E76" s="615"/>
      <c r="F76" s="615"/>
      <c r="G76" s="615"/>
      <c r="H76" s="615"/>
      <c r="I76" s="615"/>
      <c r="J76" s="615"/>
      <c r="K76" s="615"/>
      <c r="L76" s="615"/>
      <c r="M76" s="615"/>
      <c r="N76" s="615"/>
      <c r="O76" s="615"/>
      <c r="P76" s="615"/>
    </row>
  </sheetData>
  <mergeCells count="19">
    <mergeCell ref="A5:A10"/>
    <mergeCell ref="B5:C8"/>
    <mergeCell ref="B9:B10"/>
    <mergeCell ref="C9:C10"/>
    <mergeCell ref="D9:D10"/>
    <mergeCell ref="D5:G8"/>
    <mergeCell ref="K9:M9"/>
    <mergeCell ref="N9:N10"/>
    <mergeCell ref="H5:P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76"/>
  <sheetViews>
    <sheetView view="pageBreakPreview" topLeftCell="A59" zoomScale="98" zoomScaleNormal="60" zoomScaleSheetLayoutView="98" workbookViewId="0">
      <selection activeCell="D93" sqref="D93"/>
    </sheetView>
  </sheetViews>
  <sheetFormatPr defaultRowHeight="15" x14ac:dyDescent="0.25"/>
  <cols>
    <col min="1" max="1" width="30.42578125" style="26" customWidth="1"/>
    <col min="2" max="2" width="8.85546875" style="26" customWidth="1"/>
    <col min="3" max="3" width="10.28515625" style="26" customWidth="1"/>
    <col min="4" max="4" width="13" style="26" customWidth="1"/>
    <col min="5" max="5" width="10.7109375" style="26" customWidth="1"/>
    <col min="6" max="6" width="7.140625" style="26" customWidth="1"/>
    <col min="7" max="7" width="9" style="26" customWidth="1"/>
    <col min="8" max="8" width="7.140625" style="26" customWidth="1"/>
    <col min="9" max="9" width="7" style="26" customWidth="1"/>
    <col min="10" max="10" width="7.28515625" style="26" customWidth="1"/>
    <col min="11" max="12" width="9.140625" style="26"/>
    <col min="13" max="13" width="9.7109375" style="26" customWidth="1"/>
    <col min="14" max="15" width="10.28515625" style="26" customWidth="1"/>
    <col min="16" max="221" width="9.140625" style="26"/>
    <col min="222" max="222" width="34" style="26" customWidth="1"/>
    <col min="223" max="223" width="11.28515625" style="26" customWidth="1"/>
    <col min="224" max="224" width="11" style="26" customWidth="1"/>
    <col min="225" max="231" width="9.140625" style="26"/>
    <col min="232" max="233" width="10.7109375" style="26" customWidth="1"/>
    <col min="234" max="234" width="9.140625" style="26"/>
    <col min="235" max="235" width="11.5703125" style="26" customWidth="1"/>
    <col min="236" max="236" width="13.7109375" style="26" customWidth="1"/>
    <col min="237" max="240" width="9.28515625" style="26" customWidth="1"/>
    <col min="241" max="477" width="9.140625" style="26"/>
    <col min="478" max="478" width="34" style="26" customWidth="1"/>
    <col min="479" max="479" width="11.28515625" style="26" customWidth="1"/>
    <col min="480" max="480" width="11" style="26" customWidth="1"/>
    <col min="481" max="487" width="9.140625" style="26"/>
    <col min="488" max="489" width="10.7109375" style="26" customWidth="1"/>
    <col min="490" max="490" width="9.140625" style="26"/>
    <col min="491" max="491" width="11.5703125" style="26" customWidth="1"/>
    <col min="492" max="492" width="13.7109375" style="26" customWidth="1"/>
    <col min="493" max="496" width="9.28515625" style="26" customWidth="1"/>
    <col min="497" max="733" width="9.140625" style="26"/>
    <col min="734" max="734" width="34" style="26" customWidth="1"/>
    <col min="735" max="735" width="11.28515625" style="26" customWidth="1"/>
    <col min="736" max="736" width="11" style="26" customWidth="1"/>
    <col min="737" max="743" width="9.140625" style="26"/>
    <col min="744" max="745" width="10.7109375" style="26" customWidth="1"/>
    <col min="746" max="746" width="9.140625" style="26"/>
    <col min="747" max="747" width="11.5703125" style="26" customWidth="1"/>
    <col min="748" max="748" width="13.7109375" style="26" customWidth="1"/>
    <col min="749" max="752" width="9.28515625" style="26" customWidth="1"/>
    <col min="753" max="989" width="9.140625" style="26"/>
    <col min="990" max="990" width="34" style="26" customWidth="1"/>
    <col min="991" max="991" width="11.28515625" style="26" customWidth="1"/>
    <col min="992" max="992" width="11" style="26" customWidth="1"/>
    <col min="993" max="999" width="9.140625" style="26"/>
    <col min="1000" max="1001" width="10.7109375" style="26" customWidth="1"/>
    <col min="1002" max="1002" width="9.140625" style="26"/>
    <col min="1003" max="1003" width="11.5703125" style="26" customWidth="1"/>
    <col min="1004" max="1004" width="13.7109375" style="26" customWidth="1"/>
    <col min="1005" max="1008" width="9.28515625" style="26" customWidth="1"/>
    <col min="1009" max="1245" width="9.140625" style="26"/>
    <col min="1246" max="1246" width="34" style="26" customWidth="1"/>
    <col min="1247" max="1247" width="11.28515625" style="26" customWidth="1"/>
    <col min="1248" max="1248" width="11" style="26" customWidth="1"/>
    <col min="1249" max="1255" width="9.140625" style="26"/>
    <col min="1256" max="1257" width="10.7109375" style="26" customWidth="1"/>
    <col min="1258" max="1258" width="9.140625" style="26"/>
    <col min="1259" max="1259" width="11.5703125" style="26" customWidth="1"/>
    <col min="1260" max="1260" width="13.7109375" style="26" customWidth="1"/>
    <col min="1261" max="1264" width="9.28515625" style="26" customWidth="1"/>
    <col min="1265" max="1501" width="9.140625" style="26"/>
    <col min="1502" max="1502" width="34" style="26" customWidth="1"/>
    <col min="1503" max="1503" width="11.28515625" style="26" customWidth="1"/>
    <col min="1504" max="1504" width="11" style="26" customWidth="1"/>
    <col min="1505" max="1511" width="9.140625" style="26"/>
    <col min="1512" max="1513" width="10.7109375" style="26" customWidth="1"/>
    <col min="1514" max="1514" width="9.140625" style="26"/>
    <col min="1515" max="1515" width="11.5703125" style="26" customWidth="1"/>
    <col min="1516" max="1516" width="13.7109375" style="26" customWidth="1"/>
    <col min="1517" max="1520" width="9.28515625" style="26" customWidth="1"/>
    <col min="1521" max="1757" width="9.140625" style="26"/>
    <col min="1758" max="1758" width="34" style="26" customWidth="1"/>
    <col min="1759" max="1759" width="11.28515625" style="26" customWidth="1"/>
    <col min="1760" max="1760" width="11" style="26" customWidth="1"/>
    <col min="1761" max="1767" width="9.140625" style="26"/>
    <col min="1768" max="1769" width="10.7109375" style="26" customWidth="1"/>
    <col min="1770" max="1770" width="9.140625" style="26"/>
    <col min="1771" max="1771" width="11.5703125" style="26" customWidth="1"/>
    <col min="1772" max="1772" width="13.7109375" style="26" customWidth="1"/>
    <col min="1773" max="1776" width="9.28515625" style="26" customWidth="1"/>
    <col min="1777" max="2013" width="9.140625" style="26"/>
    <col min="2014" max="2014" width="34" style="26" customWidth="1"/>
    <col min="2015" max="2015" width="11.28515625" style="26" customWidth="1"/>
    <col min="2016" max="2016" width="11" style="26" customWidth="1"/>
    <col min="2017" max="2023" width="9.140625" style="26"/>
    <col min="2024" max="2025" width="10.7109375" style="26" customWidth="1"/>
    <col min="2026" max="2026" width="9.140625" style="26"/>
    <col min="2027" max="2027" width="11.5703125" style="26" customWidth="1"/>
    <col min="2028" max="2028" width="13.7109375" style="26" customWidth="1"/>
    <col min="2029" max="2032" width="9.28515625" style="26" customWidth="1"/>
    <col min="2033" max="2269" width="9.140625" style="26"/>
    <col min="2270" max="2270" width="34" style="26" customWidth="1"/>
    <col min="2271" max="2271" width="11.28515625" style="26" customWidth="1"/>
    <col min="2272" max="2272" width="11" style="26" customWidth="1"/>
    <col min="2273" max="2279" width="9.140625" style="26"/>
    <col min="2280" max="2281" width="10.7109375" style="26" customWidth="1"/>
    <col min="2282" max="2282" width="9.140625" style="26"/>
    <col min="2283" max="2283" width="11.5703125" style="26" customWidth="1"/>
    <col min="2284" max="2284" width="13.7109375" style="26" customWidth="1"/>
    <col min="2285" max="2288" width="9.28515625" style="26" customWidth="1"/>
    <col min="2289" max="2525" width="9.140625" style="26"/>
    <col min="2526" max="2526" width="34" style="26" customWidth="1"/>
    <col min="2527" max="2527" width="11.28515625" style="26" customWidth="1"/>
    <col min="2528" max="2528" width="11" style="26" customWidth="1"/>
    <col min="2529" max="2535" width="9.140625" style="26"/>
    <col min="2536" max="2537" width="10.7109375" style="26" customWidth="1"/>
    <col min="2538" max="2538" width="9.140625" style="26"/>
    <col min="2539" max="2539" width="11.5703125" style="26" customWidth="1"/>
    <col min="2540" max="2540" width="13.7109375" style="26" customWidth="1"/>
    <col min="2541" max="2544" width="9.28515625" style="26" customWidth="1"/>
    <col min="2545" max="2781" width="9.140625" style="26"/>
    <col min="2782" max="2782" width="34" style="26" customWidth="1"/>
    <col min="2783" max="2783" width="11.28515625" style="26" customWidth="1"/>
    <col min="2784" max="2784" width="11" style="26" customWidth="1"/>
    <col min="2785" max="2791" width="9.140625" style="26"/>
    <col min="2792" max="2793" width="10.7109375" style="26" customWidth="1"/>
    <col min="2794" max="2794" width="9.140625" style="26"/>
    <col min="2795" max="2795" width="11.5703125" style="26" customWidth="1"/>
    <col min="2796" max="2796" width="13.7109375" style="26" customWidth="1"/>
    <col min="2797" max="2800" width="9.28515625" style="26" customWidth="1"/>
    <col min="2801" max="3037" width="9.140625" style="26"/>
    <col min="3038" max="3038" width="34" style="26" customWidth="1"/>
    <col min="3039" max="3039" width="11.28515625" style="26" customWidth="1"/>
    <col min="3040" max="3040" width="11" style="26" customWidth="1"/>
    <col min="3041" max="3047" width="9.140625" style="26"/>
    <col min="3048" max="3049" width="10.7109375" style="26" customWidth="1"/>
    <col min="3050" max="3050" width="9.140625" style="26"/>
    <col min="3051" max="3051" width="11.5703125" style="26" customWidth="1"/>
    <col min="3052" max="3052" width="13.7109375" style="26" customWidth="1"/>
    <col min="3053" max="3056" width="9.28515625" style="26" customWidth="1"/>
    <col min="3057" max="3293" width="9.140625" style="26"/>
    <col min="3294" max="3294" width="34" style="26" customWidth="1"/>
    <col min="3295" max="3295" width="11.28515625" style="26" customWidth="1"/>
    <col min="3296" max="3296" width="11" style="26" customWidth="1"/>
    <col min="3297" max="3303" width="9.140625" style="26"/>
    <col min="3304" max="3305" width="10.7109375" style="26" customWidth="1"/>
    <col min="3306" max="3306" width="9.140625" style="26"/>
    <col min="3307" max="3307" width="11.5703125" style="26" customWidth="1"/>
    <col min="3308" max="3308" width="13.7109375" style="26" customWidth="1"/>
    <col min="3309" max="3312" width="9.28515625" style="26" customWidth="1"/>
    <col min="3313" max="3549" width="9.140625" style="26"/>
    <col min="3550" max="3550" width="34" style="26" customWidth="1"/>
    <col min="3551" max="3551" width="11.28515625" style="26" customWidth="1"/>
    <col min="3552" max="3552" width="11" style="26" customWidth="1"/>
    <col min="3553" max="3559" width="9.140625" style="26"/>
    <col min="3560" max="3561" width="10.7109375" style="26" customWidth="1"/>
    <col min="3562" max="3562" width="9.140625" style="26"/>
    <col min="3563" max="3563" width="11.5703125" style="26" customWidth="1"/>
    <col min="3564" max="3564" width="13.7109375" style="26" customWidth="1"/>
    <col min="3565" max="3568" width="9.28515625" style="26" customWidth="1"/>
    <col min="3569" max="3805" width="9.140625" style="26"/>
    <col min="3806" max="3806" width="34" style="26" customWidth="1"/>
    <col min="3807" max="3807" width="11.28515625" style="26" customWidth="1"/>
    <col min="3808" max="3808" width="11" style="26" customWidth="1"/>
    <col min="3809" max="3815" width="9.140625" style="26"/>
    <col min="3816" max="3817" width="10.7109375" style="26" customWidth="1"/>
    <col min="3818" max="3818" width="9.140625" style="26"/>
    <col min="3819" max="3819" width="11.5703125" style="26" customWidth="1"/>
    <col min="3820" max="3820" width="13.7109375" style="26" customWidth="1"/>
    <col min="3821" max="3824" width="9.28515625" style="26" customWidth="1"/>
    <col min="3825" max="4061" width="9.140625" style="26"/>
    <col min="4062" max="4062" width="34" style="26" customWidth="1"/>
    <col min="4063" max="4063" width="11.28515625" style="26" customWidth="1"/>
    <col min="4064" max="4064" width="11" style="26" customWidth="1"/>
    <col min="4065" max="4071" width="9.140625" style="26"/>
    <col min="4072" max="4073" width="10.7109375" style="26" customWidth="1"/>
    <col min="4074" max="4074" width="9.140625" style="26"/>
    <col min="4075" max="4075" width="11.5703125" style="26" customWidth="1"/>
    <col min="4076" max="4076" width="13.7109375" style="26" customWidth="1"/>
    <col min="4077" max="4080" width="9.28515625" style="26" customWidth="1"/>
    <col min="4081" max="4317" width="9.140625" style="26"/>
    <col min="4318" max="4318" width="34" style="26" customWidth="1"/>
    <col min="4319" max="4319" width="11.28515625" style="26" customWidth="1"/>
    <col min="4320" max="4320" width="11" style="26" customWidth="1"/>
    <col min="4321" max="4327" width="9.140625" style="26"/>
    <col min="4328" max="4329" width="10.7109375" style="26" customWidth="1"/>
    <col min="4330" max="4330" width="9.140625" style="26"/>
    <col min="4331" max="4331" width="11.5703125" style="26" customWidth="1"/>
    <col min="4332" max="4332" width="13.7109375" style="26" customWidth="1"/>
    <col min="4333" max="4336" width="9.28515625" style="26" customWidth="1"/>
    <col min="4337" max="4573" width="9.140625" style="26"/>
    <col min="4574" max="4574" width="34" style="26" customWidth="1"/>
    <col min="4575" max="4575" width="11.28515625" style="26" customWidth="1"/>
    <col min="4576" max="4576" width="11" style="26" customWidth="1"/>
    <col min="4577" max="4583" width="9.140625" style="26"/>
    <col min="4584" max="4585" width="10.7109375" style="26" customWidth="1"/>
    <col min="4586" max="4586" width="9.140625" style="26"/>
    <col min="4587" max="4587" width="11.5703125" style="26" customWidth="1"/>
    <col min="4588" max="4588" width="13.7109375" style="26" customWidth="1"/>
    <col min="4589" max="4592" width="9.28515625" style="26" customWidth="1"/>
    <col min="4593" max="4829" width="9.140625" style="26"/>
    <col min="4830" max="4830" width="34" style="26" customWidth="1"/>
    <col min="4831" max="4831" width="11.28515625" style="26" customWidth="1"/>
    <col min="4832" max="4832" width="11" style="26" customWidth="1"/>
    <col min="4833" max="4839" width="9.140625" style="26"/>
    <col min="4840" max="4841" width="10.7109375" style="26" customWidth="1"/>
    <col min="4842" max="4842" width="9.140625" style="26"/>
    <col min="4843" max="4843" width="11.5703125" style="26" customWidth="1"/>
    <col min="4844" max="4844" width="13.7109375" style="26" customWidth="1"/>
    <col min="4845" max="4848" width="9.28515625" style="26" customWidth="1"/>
    <col min="4849" max="5085" width="9.140625" style="26"/>
    <col min="5086" max="5086" width="34" style="26" customWidth="1"/>
    <col min="5087" max="5087" width="11.28515625" style="26" customWidth="1"/>
    <col min="5088" max="5088" width="11" style="26" customWidth="1"/>
    <col min="5089" max="5095" width="9.140625" style="26"/>
    <col min="5096" max="5097" width="10.7109375" style="26" customWidth="1"/>
    <col min="5098" max="5098" width="9.140625" style="26"/>
    <col min="5099" max="5099" width="11.5703125" style="26" customWidth="1"/>
    <col min="5100" max="5100" width="13.7109375" style="26" customWidth="1"/>
    <col min="5101" max="5104" width="9.28515625" style="26" customWidth="1"/>
    <col min="5105" max="5341" width="9.140625" style="26"/>
    <col min="5342" max="5342" width="34" style="26" customWidth="1"/>
    <col min="5343" max="5343" width="11.28515625" style="26" customWidth="1"/>
    <col min="5344" max="5344" width="11" style="26" customWidth="1"/>
    <col min="5345" max="5351" width="9.140625" style="26"/>
    <col min="5352" max="5353" width="10.7109375" style="26" customWidth="1"/>
    <col min="5354" max="5354" width="9.140625" style="26"/>
    <col min="5355" max="5355" width="11.5703125" style="26" customWidth="1"/>
    <col min="5356" max="5356" width="13.7109375" style="26" customWidth="1"/>
    <col min="5357" max="5360" width="9.28515625" style="26" customWidth="1"/>
    <col min="5361" max="5597" width="9.140625" style="26"/>
    <col min="5598" max="5598" width="34" style="26" customWidth="1"/>
    <col min="5599" max="5599" width="11.28515625" style="26" customWidth="1"/>
    <col min="5600" max="5600" width="11" style="26" customWidth="1"/>
    <col min="5601" max="5607" width="9.140625" style="26"/>
    <col min="5608" max="5609" width="10.7109375" style="26" customWidth="1"/>
    <col min="5610" max="5610" width="9.140625" style="26"/>
    <col min="5611" max="5611" width="11.5703125" style="26" customWidth="1"/>
    <col min="5612" max="5612" width="13.7109375" style="26" customWidth="1"/>
    <col min="5613" max="5616" width="9.28515625" style="26" customWidth="1"/>
    <col min="5617" max="5853" width="9.140625" style="26"/>
    <col min="5854" max="5854" width="34" style="26" customWidth="1"/>
    <col min="5855" max="5855" width="11.28515625" style="26" customWidth="1"/>
    <col min="5856" max="5856" width="11" style="26" customWidth="1"/>
    <col min="5857" max="5863" width="9.140625" style="26"/>
    <col min="5864" max="5865" width="10.7109375" style="26" customWidth="1"/>
    <col min="5866" max="5866" width="9.140625" style="26"/>
    <col min="5867" max="5867" width="11.5703125" style="26" customWidth="1"/>
    <col min="5868" max="5868" width="13.7109375" style="26" customWidth="1"/>
    <col min="5869" max="5872" width="9.28515625" style="26" customWidth="1"/>
    <col min="5873" max="6109" width="9.140625" style="26"/>
    <col min="6110" max="6110" width="34" style="26" customWidth="1"/>
    <col min="6111" max="6111" width="11.28515625" style="26" customWidth="1"/>
    <col min="6112" max="6112" width="11" style="26" customWidth="1"/>
    <col min="6113" max="6119" width="9.140625" style="26"/>
    <col min="6120" max="6121" width="10.7109375" style="26" customWidth="1"/>
    <col min="6122" max="6122" width="9.140625" style="26"/>
    <col min="6123" max="6123" width="11.5703125" style="26" customWidth="1"/>
    <col min="6124" max="6124" width="13.7109375" style="26" customWidth="1"/>
    <col min="6125" max="6128" width="9.28515625" style="26" customWidth="1"/>
    <col min="6129" max="6365" width="9.140625" style="26"/>
    <col min="6366" max="6366" width="34" style="26" customWidth="1"/>
    <col min="6367" max="6367" width="11.28515625" style="26" customWidth="1"/>
    <col min="6368" max="6368" width="11" style="26" customWidth="1"/>
    <col min="6369" max="6375" width="9.140625" style="26"/>
    <col min="6376" max="6377" width="10.7109375" style="26" customWidth="1"/>
    <col min="6378" max="6378" width="9.140625" style="26"/>
    <col min="6379" max="6379" width="11.5703125" style="26" customWidth="1"/>
    <col min="6380" max="6380" width="13.7109375" style="26" customWidth="1"/>
    <col min="6381" max="6384" width="9.28515625" style="26" customWidth="1"/>
    <col min="6385" max="6621" width="9.140625" style="26"/>
    <col min="6622" max="6622" width="34" style="26" customWidth="1"/>
    <col min="6623" max="6623" width="11.28515625" style="26" customWidth="1"/>
    <col min="6624" max="6624" width="11" style="26" customWidth="1"/>
    <col min="6625" max="6631" width="9.140625" style="26"/>
    <col min="6632" max="6633" width="10.7109375" style="26" customWidth="1"/>
    <col min="6634" max="6634" width="9.140625" style="26"/>
    <col min="6635" max="6635" width="11.5703125" style="26" customWidth="1"/>
    <col min="6636" max="6636" width="13.7109375" style="26" customWidth="1"/>
    <col min="6637" max="6640" width="9.28515625" style="26" customWidth="1"/>
    <col min="6641" max="6877" width="9.140625" style="26"/>
    <col min="6878" max="6878" width="34" style="26" customWidth="1"/>
    <col min="6879" max="6879" width="11.28515625" style="26" customWidth="1"/>
    <col min="6880" max="6880" width="11" style="26" customWidth="1"/>
    <col min="6881" max="6887" width="9.140625" style="26"/>
    <col min="6888" max="6889" width="10.7109375" style="26" customWidth="1"/>
    <col min="6890" max="6890" width="9.140625" style="26"/>
    <col min="6891" max="6891" width="11.5703125" style="26" customWidth="1"/>
    <col min="6892" max="6892" width="13.7109375" style="26" customWidth="1"/>
    <col min="6893" max="6896" width="9.28515625" style="26" customWidth="1"/>
    <col min="6897" max="7133" width="9.140625" style="26"/>
    <col min="7134" max="7134" width="34" style="26" customWidth="1"/>
    <col min="7135" max="7135" width="11.28515625" style="26" customWidth="1"/>
    <col min="7136" max="7136" width="11" style="26" customWidth="1"/>
    <col min="7137" max="7143" width="9.140625" style="26"/>
    <col min="7144" max="7145" width="10.7109375" style="26" customWidth="1"/>
    <col min="7146" max="7146" width="9.140625" style="26"/>
    <col min="7147" max="7147" width="11.5703125" style="26" customWidth="1"/>
    <col min="7148" max="7148" width="13.7109375" style="26" customWidth="1"/>
    <col min="7149" max="7152" width="9.28515625" style="26" customWidth="1"/>
    <col min="7153" max="7389" width="9.140625" style="26"/>
    <col min="7390" max="7390" width="34" style="26" customWidth="1"/>
    <col min="7391" max="7391" width="11.28515625" style="26" customWidth="1"/>
    <col min="7392" max="7392" width="11" style="26" customWidth="1"/>
    <col min="7393" max="7399" width="9.140625" style="26"/>
    <col min="7400" max="7401" width="10.7109375" style="26" customWidth="1"/>
    <col min="7402" max="7402" width="9.140625" style="26"/>
    <col min="7403" max="7403" width="11.5703125" style="26" customWidth="1"/>
    <col min="7404" max="7404" width="13.7109375" style="26" customWidth="1"/>
    <col min="7405" max="7408" width="9.28515625" style="26" customWidth="1"/>
    <col min="7409" max="7645" width="9.140625" style="26"/>
    <col min="7646" max="7646" width="34" style="26" customWidth="1"/>
    <col min="7647" max="7647" width="11.28515625" style="26" customWidth="1"/>
    <col min="7648" max="7648" width="11" style="26" customWidth="1"/>
    <col min="7649" max="7655" width="9.140625" style="26"/>
    <col min="7656" max="7657" width="10.7109375" style="26" customWidth="1"/>
    <col min="7658" max="7658" width="9.140625" style="26"/>
    <col min="7659" max="7659" width="11.5703125" style="26" customWidth="1"/>
    <col min="7660" max="7660" width="13.7109375" style="26" customWidth="1"/>
    <col min="7661" max="7664" width="9.28515625" style="26" customWidth="1"/>
    <col min="7665" max="7901" width="9.140625" style="26"/>
    <col min="7902" max="7902" width="34" style="26" customWidth="1"/>
    <col min="7903" max="7903" width="11.28515625" style="26" customWidth="1"/>
    <col min="7904" max="7904" width="11" style="26" customWidth="1"/>
    <col min="7905" max="7911" width="9.140625" style="26"/>
    <col min="7912" max="7913" width="10.7109375" style="26" customWidth="1"/>
    <col min="7914" max="7914" width="9.140625" style="26"/>
    <col min="7915" max="7915" width="11.5703125" style="26" customWidth="1"/>
    <col min="7916" max="7916" width="13.7109375" style="26" customWidth="1"/>
    <col min="7917" max="7920" width="9.28515625" style="26" customWidth="1"/>
    <col min="7921" max="8157" width="9.140625" style="26"/>
    <col min="8158" max="8158" width="34" style="26" customWidth="1"/>
    <col min="8159" max="8159" width="11.28515625" style="26" customWidth="1"/>
    <col min="8160" max="8160" width="11" style="26" customWidth="1"/>
    <col min="8161" max="8167" width="9.140625" style="26"/>
    <col min="8168" max="8169" width="10.7109375" style="26" customWidth="1"/>
    <col min="8170" max="8170" width="9.140625" style="26"/>
    <col min="8171" max="8171" width="11.5703125" style="26" customWidth="1"/>
    <col min="8172" max="8172" width="13.7109375" style="26" customWidth="1"/>
    <col min="8173" max="8176" width="9.28515625" style="26" customWidth="1"/>
    <col min="8177" max="8413" width="9.140625" style="26"/>
    <col min="8414" max="8414" width="34" style="26" customWidth="1"/>
    <col min="8415" max="8415" width="11.28515625" style="26" customWidth="1"/>
    <col min="8416" max="8416" width="11" style="26" customWidth="1"/>
    <col min="8417" max="8423" width="9.140625" style="26"/>
    <col min="8424" max="8425" width="10.7109375" style="26" customWidth="1"/>
    <col min="8426" max="8426" width="9.140625" style="26"/>
    <col min="8427" max="8427" width="11.5703125" style="26" customWidth="1"/>
    <col min="8428" max="8428" width="13.7109375" style="26" customWidth="1"/>
    <col min="8429" max="8432" width="9.28515625" style="26" customWidth="1"/>
    <col min="8433" max="8669" width="9.140625" style="26"/>
    <col min="8670" max="8670" width="34" style="26" customWidth="1"/>
    <col min="8671" max="8671" width="11.28515625" style="26" customWidth="1"/>
    <col min="8672" max="8672" width="11" style="26" customWidth="1"/>
    <col min="8673" max="8679" width="9.140625" style="26"/>
    <col min="8680" max="8681" width="10.7109375" style="26" customWidth="1"/>
    <col min="8682" max="8682" width="9.140625" style="26"/>
    <col min="8683" max="8683" width="11.5703125" style="26" customWidth="1"/>
    <col min="8684" max="8684" width="13.7109375" style="26" customWidth="1"/>
    <col min="8685" max="8688" width="9.28515625" style="26" customWidth="1"/>
    <col min="8689" max="8925" width="9.140625" style="26"/>
    <col min="8926" max="8926" width="34" style="26" customWidth="1"/>
    <col min="8927" max="8927" width="11.28515625" style="26" customWidth="1"/>
    <col min="8928" max="8928" width="11" style="26" customWidth="1"/>
    <col min="8929" max="8935" width="9.140625" style="26"/>
    <col min="8936" max="8937" width="10.7109375" style="26" customWidth="1"/>
    <col min="8938" max="8938" width="9.140625" style="26"/>
    <col min="8939" max="8939" width="11.5703125" style="26" customWidth="1"/>
    <col min="8940" max="8940" width="13.7109375" style="26" customWidth="1"/>
    <col min="8941" max="8944" width="9.28515625" style="26" customWidth="1"/>
    <col min="8945" max="9181" width="9.140625" style="26"/>
    <col min="9182" max="9182" width="34" style="26" customWidth="1"/>
    <col min="9183" max="9183" width="11.28515625" style="26" customWidth="1"/>
    <col min="9184" max="9184" width="11" style="26" customWidth="1"/>
    <col min="9185" max="9191" width="9.140625" style="26"/>
    <col min="9192" max="9193" width="10.7109375" style="26" customWidth="1"/>
    <col min="9194" max="9194" width="9.140625" style="26"/>
    <col min="9195" max="9195" width="11.5703125" style="26" customWidth="1"/>
    <col min="9196" max="9196" width="13.7109375" style="26" customWidth="1"/>
    <col min="9197" max="9200" width="9.28515625" style="26" customWidth="1"/>
    <col min="9201" max="9437" width="9.140625" style="26"/>
    <col min="9438" max="9438" width="34" style="26" customWidth="1"/>
    <col min="9439" max="9439" width="11.28515625" style="26" customWidth="1"/>
    <col min="9440" max="9440" width="11" style="26" customWidth="1"/>
    <col min="9441" max="9447" width="9.140625" style="26"/>
    <col min="9448" max="9449" width="10.7109375" style="26" customWidth="1"/>
    <col min="9450" max="9450" width="9.140625" style="26"/>
    <col min="9451" max="9451" width="11.5703125" style="26" customWidth="1"/>
    <col min="9452" max="9452" width="13.7109375" style="26" customWidth="1"/>
    <col min="9453" max="9456" width="9.28515625" style="26" customWidth="1"/>
    <col min="9457" max="9693" width="9.140625" style="26"/>
    <col min="9694" max="9694" width="34" style="26" customWidth="1"/>
    <col min="9695" max="9695" width="11.28515625" style="26" customWidth="1"/>
    <col min="9696" max="9696" width="11" style="26" customWidth="1"/>
    <col min="9697" max="9703" width="9.140625" style="26"/>
    <col min="9704" max="9705" width="10.7109375" style="26" customWidth="1"/>
    <col min="9706" max="9706" width="9.140625" style="26"/>
    <col min="9707" max="9707" width="11.5703125" style="26" customWidth="1"/>
    <col min="9708" max="9708" width="13.7109375" style="26" customWidth="1"/>
    <col min="9709" max="9712" width="9.28515625" style="26" customWidth="1"/>
    <col min="9713" max="9949" width="9.140625" style="26"/>
    <col min="9950" max="9950" width="34" style="26" customWidth="1"/>
    <col min="9951" max="9951" width="11.28515625" style="26" customWidth="1"/>
    <col min="9952" max="9952" width="11" style="26" customWidth="1"/>
    <col min="9953" max="9959" width="9.140625" style="26"/>
    <col min="9960" max="9961" width="10.7109375" style="26" customWidth="1"/>
    <col min="9962" max="9962" width="9.140625" style="26"/>
    <col min="9963" max="9963" width="11.5703125" style="26" customWidth="1"/>
    <col min="9964" max="9964" width="13.7109375" style="26" customWidth="1"/>
    <col min="9965" max="9968" width="9.28515625" style="26" customWidth="1"/>
    <col min="9969" max="10205" width="9.140625" style="26"/>
    <col min="10206" max="10206" width="34" style="26" customWidth="1"/>
    <col min="10207" max="10207" width="11.28515625" style="26" customWidth="1"/>
    <col min="10208" max="10208" width="11" style="26" customWidth="1"/>
    <col min="10209" max="10215" width="9.140625" style="26"/>
    <col min="10216" max="10217" width="10.7109375" style="26" customWidth="1"/>
    <col min="10218" max="10218" width="9.140625" style="26"/>
    <col min="10219" max="10219" width="11.5703125" style="26" customWidth="1"/>
    <col min="10220" max="10220" width="13.7109375" style="26" customWidth="1"/>
    <col min="10221" max="10224" width="9.28515625" style="26" customWidth="1"/>
    <col min="10225" max="10461" width="9.140625" style="26"/>
    <col min="10462" max="10462" width="34" style="26" customWidth="1"/>
    <col min="10463" max="10463" width="11.28515625" style="26" customWidth="1"/>
    <col min="10464" max="10464" width="11" style="26" customWidth="1"/>
    <col min="10465" max="10471" width="9.140625" style="26"/>
    <col min="10472" max="10473" width="10.7109375" style="26" customWidth="1"/>
    <col min="10474" max="10474" width="9.140625" style="26"/>
    <col min="10475" max="10475" width="11.5703125" style="26" customWidth="1"/>
    <col min="10476" max="10476" width="13.7109375" style="26" customWidth="1"/>
    <col min="10477" max="10480" width="9.28515625" style="26" customWidth="1"/>
    <col min="10481" max="10717" width="9.140625" style="26"/>
    <col min="10718" max="10718" width="34" style="26" customWidth="1"/>
    <col min="10719" max="10719" width="11.28515625" style="26" customWidth="1"/>
    <col min="10720" max="10720" width="11" style="26" customWidth="1"/>
    <col min="10721" max="10727" width="9.140625" style="26"/>
    <col min="10728" max="10729" width="10.7109375" style="26" customWidth="1"/>
    <col min="10730" max="10730" width="9.140625" style="26"/>
    <col min="10731" max="10731" width="11.5703125" style="26" customWidth="1"/>
    <col min="10732" max="10732" width="13.7109375" style="26" customWidth="1"/>
    <col min="10733" max="10736" width="9.28515625" style="26" customWidth="1"/>
    <col min="10737" max="10973" width="9.140625" style="26"/>
    <col min="10974" max="10974" width="34" style="26" customWidth="1"/>
    <col min="10975" max="10975" width="11.28515625" style="26" customWidth="1"/>
    <col min="10976" max="10976" width="11" style="26" customWidth="1"/>
    <col min="10977" max="10983" width="9.140625" style="26"/>
    <col min="10984" max="10985" width="10.7109375" style="26" customWidth="1"/>
    <col min="10986" max="10986" width="9.140625" style="26"/>
    <col min="10987" max="10987" width="11.5703125" style="26" customWidth="1"/>
    <col min="10988" max="10988" width="13.7109375" style="26" customWidth="1"/>
    <col min="10989" max="10992" width="9.28515625" style="26" customWidth="1"/>
    <col min="10993" max="11229" width="9.140625" style="26"/>
    <col min="11230" max="11230" width="34" style="26" customWidth="1"/>
    <col min="11231" max="11231" width="11.28515625" style="26" customWidth="1"/>
    <col min="11232" max="11232" width="11" style="26" customWidth="1"/>
    <col min="11233" max="11239" width="9.140625" style="26"/>
    <col min="11240" max="11241" width="10.7109375" style="26" customWidth="1"/>
    <col min="11242" max="11242" width="9.140625" style="26"/>
    <col min="11243" max="11243" width="11.5703125" style="26" customWidth="1"/>
    <col min="11244" max="11244" width="13.7109375" style="26" customWidth="1"/>
    <col min="11245" max="11248" width="9.28515625" style="26" customWidth="1"/>
    <col min="11249" max="11485" width="9.140625" style="26"/>
    <col min="11486" max="11486" width="34" style="26" customWidth="1"/>
    <col min="11487" max="11487" width="11.28515625" style="26" customWidth="1"/>
    <col min="11488" max="11488" width="11" style="26" customWidth="1"/>
    <col min="11489" max="11495" width="9.140625" style="26"/>
    <col min="11496" max="11497" width="10.7109375" style="26" customWidth="1"/>
    <col min="11498" max="11498" width="9.140625" style="26"/>
    <col min="11499" max="11499" width="11.5703125" style="26" customWidth="1"/>
    <col min="11500" max="11500" width="13.7109375" style="26" customWidth="1"/>
    <col min="11501" max="11504" width="9.28515625" style="26" customWidth="1"/>
    <col min="11505" max="11741" width="9.140625" style="26"/>
    <col min="11742" max="11742" width="34" style="26" customWidth="1"/>
    <col min="11743" max="11743" width="11.28515625" style="26" customWidth="1"/>
    <col min="11744" max="11744" width="11" style="26" customWidth="1"/>
    <col min="11745" max="11751" width="9.140625" style="26"/>
    <col min="11752" max="11753" width="10.7109375" style="26" customWidth="1"/>
    <col min="11754" max="11754" width="9.140625" style="26"/>
    <col min="11755" max="11755" width="11.5703125" style="26" customWidth="1"/>
    <col min="11756" max="11756" width="13.7109375" style="26" customWidth="1"/>
    <col min="11757" max="11760" width="9.28515625" style="26" customWidth="1"/>
    <col min="11761" max="11997" width="9.140625" style="26"/>
    <col min="11998" max="11998" width="34" style="26" customWidth="1"/>
    <col min="11999" max="11999" width="11.28515625" style="26" customWidth="1"/>
    <col min="12000" max="12000" width="11" style="26" customWidth="1"/>
    <col min="12001" max="12007" width="9.140625" style="26"/>
    <col min="12008" max="12009" width="10.7109375" style="26" customWidth="1"/>
    <col min="12010" max="12010" width="9.140625" style="26"/>
    <col min="12011" max="12011" width="11.5703125" style="26" customWidth="1"/>
    <col min="12012" max="12012" width="13.7109375" style="26" customWidth="1"/>
    <col min="12013" max="12016" width="9.28515625" style="26" customWidth="1"/>
    <col min="12017" max="12253" width="9.140625" style="26"/>
    <col min="12254" max="12254" width="34" style="26" customWidth="1"/>
    <col min="12255" max="12255" width="11.28515625" style="26" customWidth="1"/>
    <col min="12256" max="12256" width="11" style="26" customWidth="1"/>
    <col min="12257" max="12263" width="9.140625" style="26"/>
    <col min="12264" max="12265" width="10.7109375" style="26" customWidth="1"/>
    <col min="12266" max="12266" width="9.140625" style="26"/>
    <col min="12267" max="12267" width="11.5703125" style="26" customWidth="1"/>
    <col min="12268" max="12268" width="13.7109375" style="26" customWidth="1"/>
    <col min="12269" max="12272" width="9.28515625" style="26" customWidth="1"/>
    <col min="12273" max="12509" width="9.140625" style="26"/>
    <col min="12510" max="12510" width="34" style="26" customWidth="1"/>
    <col min="12511" max="12511" width="11.28515625" style="26" customWidth="1"/>
    <col min="12512" max="12512" width="11" style="26" customWidth="1"/>
    <col min="12513" max="12519" width="9.140625" style="26"/>
    <col min="12520" max="12521" width="10.7109375" style="26" customWidth="1"/>
    <col min="12522" max="12522" width="9.140625" style="26"/>
    <col min="12523" max="12523" width="11.5703125" style="26" customWidth="1"/>
    <col min="12524" max="12524" width="13.7109375" style="26" customWidth="1"/>
    <col min="12525" max="12528" width="9.28515625" style="26" customWidth="1"/>
    <col min="12529" max="12765" width="9.140625" style="26"/>
    <col min="12766" max="12766" width="34" style="26" customWidth="1"/>
    <col min="12767" max="12767" width="11.28515625" style="26" customWidth="1"/>
    <col min="12768" max="12768" width="11" style="26" customWidth="1"/>
    <col min="12769" max="12775" width="9.140625" style="26"/>
    <col min="12776" max="12777" width="10.7109375" style="26" customWidth="1"/>
    <col min="12778" max="12778" width="9.140625" style="26"/>
    <col min="12779" max="12779" width="11.5703125" style="26" customWidth="1"/>
    <col min="12780" max="12780" width="13.7109375" style="26" customWidth="1"/>
    <col min="12781" max="12784" width="9.28515625" style="26" customWidth="1"/>
    <col min="12785" max="13021" width="9.140625" style="26"/>
    <col min="13022" max="13022" width="34" style="26" customWidth="1"/>
    <col min="13023" max="13023" width="11.28515625" style="26" customWidth="1"/>
    <col min="13024" max="13024" width="11" style="26" customWidth="1"/>
    <col min="13025" max="13031" width="9.140625" style="26"/>
    <col min="13032" max="13033" width="10.7109375" style="26" customWidth="1"/>
    <col min="13034" max="13034" width="9.140625" style="26"/>
    <col min="13035" max="13035" width="11.5703125" style="26" customWidth="1"/>
    <col min="13036" max="13036" width="13.7109375" style="26" customWidth="1"/>
    <col min="13037" max="13040" width="9.28515625" style="26" customWidth="1"/>
    <col min="13041" max="13277" width="9.140625" style="26"/>
    <col min="13278" max="13278" width="34" style="26" customWidth="1"/>
    <col min="13279" max="13279" width="11.28515625" style="26" customWidth="1"/>
    <col min="13280" max="13280" width="11" style="26" customWidth="1"/>
    <col min="13281" max="13287" width="9.140625" style="26"/>
    <col min="13288" max="13289" width="10.7109375" style="26" customWidth="1"/>
    <col min="13290" max="13290" width="9.140625" style="26"/>
    <col min="13291" max="13291" width="11.5703125" style="26" customWidth="1"/>
    <col min="13292" max="13292" width="13.7109375" style="26" customWidth="1"/>
    <col min="13293" max="13296" width="9.28515625" style="26" customWidth="1"/>
    <col min="13297" max="13533" width="9.140625" style="26"/>
    <col min="13534" max="13534" width="34" style="26" customWidth="1"/>
    <col min="13535" max="13535" width="11.28515625" style="26" customWidth="1"/>
    <col min="13536" max="13536" width="11" style="26" customWidth="1"/>
    <col min="13537" max="13543" width="9.140625" style="26"/>
    <col min="13544" max="13545" width="10.7109375" style="26" customWidth="1"/>
    <col min="13546" max="13546" width="9.140625" style="26"/>
    <col min="13547" max="13547" width="11.5703125" style="26" customWidth="1"/>
    <col min="13548" max="13548" width="13.7109375" style="26" customWidth="1"/>
    <col min="13549" max="13552" width="9.28515625" style="26" customWidth="1"/>
    <col min="13553" max="13789" width="9.140625" style="26"/>
    <col min="13790" max="13790" width="34" style="26" customWidth="1"/>
    <col min="13791" max="13791" width="11.28515625" style="26" customWidth="1"/>
    <col min="13792" max="13792" width="11" style="26" customWidth="1"/>
    <col min="13793" max="13799" width="9.140625" style="26"/>
    <col min="13800" max="13801" width="10.7109375" style="26" customWidth="1"/>
    <col min="13802" max="13802" width="9.140625" style="26"/>
    <col min="13803" max="13803" width="11.5703125" style="26" customWidth="1"/>
    <col min="13804" max="13804" width="13.7109375" style="26" customWidth="1"/>
    <col min="13805" max="13808" width="9.28515625" style="26" customWidth="1"/>
    <col min="13809" max="14045" width="9.140625" style="26"/>
    <col min="14046" max="14046" width="34" style="26" customWidth="1"/>
    <col min="14047" max="14047" width="11.28515625" style="26" customWidth="1"/>
    <col min="14048" max="14048" width="11" style="26" customWidth="1"/>
    <col min="14049" max="14055" width="9.140625" style="26"/>
    <col min="14056" max="14057" width="10.7109375" style="26" customWidth="1"/>
    <col min="14058" max="14058" width="9.140625" style="26"/>
    <col min="14059" max="14059" width="11.5703125" style="26" customWidth="1"/>
    <col min="14060" max="14060" width="13.7109375" style="26" customWidth="1"/>
    <col min="14061" max="14064" width="9.28515625" style="26" customWidth="1"/>
    <col min="14065" max="14301" width="9.140625" style="26"/>
    <col min="14302" max="14302" width="34" style="26" customWidth="1"/>
    <col min="14303" max="14303" width="11.28515625" style="26" customWidth="1"/>
    <col min="14304" max="14304" width="11" style="26" customWidth="1"/>
    <col min="14305" max="14311" width="9.140625" style="26"/>
    <col min="14312" max="14313" width="10.7109375" style="26" customWidth="1"/>
    <col min="14314" max="14314" width="9.140625" style="26"/>
    <col min="14315" max="14315" width="11.5703125" style="26" customWidth="1"/>
    <col min="14316" max="14316" width="13.7109375" style="26" customWidth="1"/>
    <col min="14317" max="14320" width="9.28515625" style="26" customWidth="1"/>
    <col min="14321" max="14557" width="9.140625" style="26"/>
    <col min="14558" max="14558" width="34" style="26" customWidth="1"/>
    <col min="14559" max="14559" width="11.28515625" style="26" customWidth="1"/>
    <col min="14560" max="14560" width="11" style="26" customWidth="1"/>
    <col min="14561" max="14567" width="9.140625" style="26"/>
    <col min="14568" max="14569" width="10.7109375" style="26" customWidth="1"/>
    <col min="14570" max="14570" width="9.140625" style="26"/>
    <col min="14571" max="14571" width="11.5703125" style="26" customWidth="1"/>
    <col min="14572" max="14572" width="13.7109375" style="26" customWidth="1"/>
    <col min="14573" max="14576" width="9.28515625" style="26" customWidth="1"/>
    <col min="14577" max="14813" width="9.140625" style="26"/>
    <col min="14814" max="14814" width="34" style="26" customWidth="1"/>
    <col min="14815" max="14815" width="11.28515625" style="26" customWidth="1"/>
    <col min="14816" max="14816" width="11" style="26" customWidth="1"/>
    <col min="14817" max="14823" width="9.140625" style="26"/>
    <col min="14824" max="14825" width="10.7109375" style="26" customWidth="1"/>
    <col min="14826" max="14826" width="9.140625" style="26"/>
    <col min="14827" max="14827" width="11.5703125" style="26" customWidth="1"/>
    <col min="14828" max="14828" width="13.7109375" style="26" customWidth="1"/>
    <col min="14829" max="14832" width="9.28515625" style="26" customWidth="1"/>
    <col min="14833" max="15069" width="9.140625" style="26"/>
    <col min="15070" max="15070" width="34" style="26" customWidth="1"/>
    <col min="15071" max="15071" width="11.28515625" style="26" customWidth="1"/>
    <col min="15072" max="15072" width="11" style="26" customWidth="1"/>
    <col min="15073" max="15079" width="9.140625" style="26"/>
    <col min="15080" max="15081" width="10.7109375" style="26" customWidth="1"/>
    <col min="15082" max="15082" width="9.140625" style="26"/>
    <col min="15083" max="15083" width="11.5703125" style="26" customWidth="1"/>
    <col min="15084" max="15084" width="13.7109375" style="26" customWidth="1"/>
    <col min="15085" max="15088" width="9.28515625" style="26" customWidth="1"/>
    <col min="15089" max="15325" width="9.140625" style="26"/>
    <col min="15326" max="15326" width="34" style="26" customWidth="1"/>
    <col min="15327" max="15327" width="11.28515625" style="26" customWidth="1"/>
    <col min="15328" max="15328" width="11" style="26" customWidth="1"/>
    <col min="15329" max="15335" width="9.140625" style="26"/>
    <col min="15336" max="15337" width="10.7109375" style="26" customWidth="1"/>
    <col min="15338" max="15338" width="9.140625" style="26"/>
    <col min="15339" max="15339" width="11.5703125" style="26" customWidth="1"/>
    <col min="15340" max="15340" width="13.7109375" style="26" customWidth="1"/>
    <col min="15341" max="15344" width="9.28515625" style="26" customWidth="1"/>
    <col min="15345" max="15581" width="9.140625" style="26"/>
    <col min="15582" max="15582" width="34" style="26" customWidth="1"/>
    <col min="15583" max="15583" width="11.28515625" style="26" customWidth="1"/>
    <col min="15584" max="15584" width="11" style="26" customWidth="1"/>
    <col min="15585" max="15591" width="9.140625" style="26"/>
    <col min="15592" max="15593" width="10.7109375" style="26" customWidth="1"/>
    <col min="15594" max="15594" width="9.140625" style="26"/>
    <col min="15595" max="15595" width="11.5703125" style="26" customWidth="1"/>
    <col min="15596" max="15596" width="13.7109375" style="26" customWidth="1"/>
    <col min="15597" max="15600" width="9.28515625" style="26" customWidth="1"/>
    <col min="15601" max="15837" width="9.140625" style="26"/>
    <col min="15838" max="15838" width="34" style="26" customWidth="1"/>
    <col min="15839" max="15839" width="11.28515625" style="26" customWidth="1"/>
    <col min="15840" max="15840" width="11" style="26" customWidth="1"/>
    <col min="15841" max="15847" width="9.140625" style="26"/>
    <col min="15848" max="15849" width="10.7109375" style="26" customWidth="1"/>
    <col min="15850" max="15850" width="9.140625" style="26"/>
    <col min="15851" max="15851" width="11.5703125" style="26" customWidth="1"/>
    <col min="15852" max="15852" width="13.7109375" style="26" customWidth="1"/>
    <col min="15853" max="15856" width="9.28515625" style="26" customWidth="1"/>
    <col min="15857" max="16093" width="9.140625" style="26"/>
    <col min="16094" max="16094" width="34" style="26" customWidth="1"/>
    <col min="16095" max="16095" width="11.28515625" style="26" customWidth="1"/>
    <col min="16096" max="16096" width="11" style="26" customWidth="1"/>
    <col min="16097" max="16103" width="9.140625" style="26"/>
    <col min="16104" max="16105" width="10.7109375" style="26" customWidth="1"/>
    <col min="16106" max="16106" width="9.140625" style="26"/>
    <col min="16107" max="16107" width="11.5703125" style="26" customWidth="1"/>
    <col min="16108" max="16108" width="13.7109375" style="26" customWidth="1"/>
    <col min="16109" max="16112" width="9.28515625" style="26" customWidth="1"/>
    <col min="16113" max="16384" width="9.140625" style="26"/>
  </cols>
  <sheetData>
    <row r="1" spans="1:16" ht="44.45" customHeight="1" x14ac:dyDescent="0.25"/>
    <row r="2" spans="1:16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6" ht="21" customHeight="1" x14ac:dyDescent="0.25">
      <c r="B3" s="746" t="s">
        <v>409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6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</row>
    <row r="5" spans="1:16" ht="15.6" customHeight="1" x14ac:dyDescent="0.25">
      <c r="A5" s="753" t="s">
        <v>402</v>
      </c>
      <c r="B5" s="756" t="s">
        <v>401</v>
      </c>
      <c r="C5" s="757"/>
      <c r="D5" s="747" t="s">
        <v>400</v>
      </c>
      <c r="E5" s="748"/>
      <c r="F5" s="748"/>
      <c r="G5" s="749"/>
      <c r="H5" s="757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6" ht="28.9" customHeight="1" x14ac:dyDescent="0.25">
      <c r="A6" s="754"/>
      <c r="B6" s="758"/>
      <c r="C6" s="759"/>
      <c r="D6" s="750"/>
      <c r="E6" s="751"/>
      <c r="F6" s="751"/>
      <c r="G6" s="752"/>
      <c r="H6" s="759"/>
      <c r="I6" s="759"/>
      <c r="J6" s="759"/>
      <c r="K6" s="759"/>
      <c r="L6" s="759"/>
      <c r="M6" s="759"/>
      <c r="N6" s="759"/>
      <c r="O6" s="759"/>
      <c r="P6" s="761"/>
    </row>
    <row r="7" spans="1:16" ht="16.149999999999999" hidden="1" customHeight="1" x14ac:dyDescent="0.25">
      <c r="A7" s="754"/>
      <c r="B7" s="758"/>
      <c r="C7" s="759"/>
      <c r="D7" s="750"/>
      <c r="E7" s="751"/>
      <c r="F7" s="751"/>
      <c r="G7" s="752"/>
      <c r="H7" s="759"/>
      <c r="I7" s="759"/>
      <c r="J7" s="759"/>
      <c r="K7" s="759"/>
      <c r="L7" s="759"/>
      <c r="M7" s="759"/>
      <c r="N7" s="759"/>
      <c r="O7" s="759"/>
      <c r="P7" s="761"/>
    </row>
    <row r="8" spans="1:16" ht="7.15" customHeight="1" x14ac:dyDescent="0.25">
      <c r="A8" s="754"/>
      <c r="B8" s="758"/>
      <c r="C8" s="759"/>
      <c r="D8" s="900"/>
      <c r="E8" s="901"/>
      <c r="F8" s="901"/>
      <c r="G8" s="902"/>
      <c r="H8" s="759"/>
      <c r="I8" s="759"/>
      <c r="J8" s="759"/>
      <c r="K8" s="759"/>
      <c r="L8" s="759"/>
      <c r="M8" s="759"/>
      <c r="N8" s="759"/>
      <c r="O8" s="759"/>
      <c r="P8" s="761"/>
    </row>
    <row r="9" spans="1:16" ht="46.15" customHeight="1" x14ac:dyDescent="0.25">
      <c r="A9" s="754"/>
      <c r="B9" s="762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742" t="s">
        <v>313</v>
      </c>
      <c r="H9" s="742" t="s">
        <v>393</v>
      </c>
      <c r="I9" s="742" t="s">
        <v>392</v>
      </c>
      <c r="J9" s="742" t="s">
        <v>391</v>
      </c>
      <c r="K9" s="897" t="s">
        <v>390</v>
      </c>
      <c r="L9" s="898"/>
      <c r="M9" s="899"/>
      <c r="N9" s="742" t="s">
        <v>389</v>
      </c>
      <c r="O9" s="740" t="s">
        <v>388</v>
      </c>
      <c r="P9" s="738" t="s">
        <v>387</v>
      </c>
    </row>
    <row r="10" spans="1:16" ht="94.9" customHeight="1" thickBot="1" x14ac:dyDescent="0.3">
      <c r="A10" s="755"/>
      <c r="B10" s="763"/>
      <c r="C10" s="743"/>
      <c r="D10" s="743"/>
      <c r="E10" s="743"/>
      <c r="F10" s="743"/>
      <c r="G10" s="743"/>
      <c r="H10" s="743"/>
      <c r="I10" s="743"/>
      <c r="J10" s="743"/>
      <c r="K10" s="594" t="s">
        <v>386</v>
      </c>
      <c r="L10" s="594" t="s">
        <v>385</v>
      </c>
      <c r="M10" s="594" t="s">
        <v>384</v>
      </c>
      <c r="N10" s="743"/>
      <c r="O10" s="741"/>
      <c r="P10" s="739"/>
    </row>
    <row r="11" spans="1:16" ht="17.45" customHeight="1" x14ac:dyDescent="0.25">
      <c r="A11" s="542" t="s">
        <v>310</v>
      </c>
      <c r="B11" s="593"/>
      <c r="C11" s="592"/>
      <c r="D11" s="592"/>
      <c r="E11" s="592"/>
      <c r="F11" s="593"/>
      <c r="G11" s="593"/>
      <c r="H11" s="593"/>
      <c r="I11" s="592"/>
      <c r="J11" s="624"/>
      <c r="K11" s="624"/>
      <c r="L11" s="624"/>
      <c r="M11" s="624">
        <f t="shared" ref="M11:M42" si="0">K11+L11</f>
        <v>0</v>
      </c>
      <c r="N11" s="624"/>
      <c r="O11" s="624"/>
      <c r="P11" s="628"/>
    </row>
    <row r="12" spans="1:16" ht="15.75" x14ac:dyDescent="0.25">
      <c r="A12" s="538" t="s">
        <v>309</v>
      </c>
      <c r="B12" s="583"/>
      <c r="C12" s="580"/>
      <c r="D12" s="580"/>
      <c r="E12" s="580"/>
      <c r="F12" s="583"/>
      <c r="G12" s="583"/>
      <c r="H12" s="583"/>
      <c r="I12" s="580"/>
      <c r="J12" s="587"/>
      <c r="K12" s="587"/>
      <c r="L12" s="587"/>
      <c r="M12" s="587">
        <f t="shared" si="0"/>
        <v>0</v>
      </c>
      <c r="N12" s="587"/>
      <c r="O12" s="587"/>
      <c r="P12" s="626"/>
    </row>
    <row r="13" spans="1:16" ht="15.75" x14ac:dyDescent="0.25">
      <c r="A13" s="538" t="s">
        <v>308</v>
      </c>
      <c r="B13" s="583"/>
      <c r="C13" s="580"/>
      <c r="D13" s="580"/>
      <c r="E13" s="580"/>
      <c r="F13" s="583"/>
      <c r="G13" s="583"/>
      <c r="H13" s="583"/>
      <c r="I13" s="580"/>
      <c r="J13" s="587"/>
      <c r="K13" s="587"/>
      <c r="L13" s="587"/>
      <c r="M13" s="587">
        <f t="shared" si="0"/>
        <v>0</v>
      </c>
      <c r="N13" s="587"/>
      <c r="O13" s="587"/>
      <c r="P13" s="626"/>
    </row>
    <row r="14" spans="1:16" ht="15.75" x14ac:dyDescent="0.25">
      <c r="A14" s="538" t="s">
        <v>307</v>
      </c>
      <c r="B14" s="583"/>
      <c r="C14" s="580"/>
      <c r="D14" s="580"/>
      <c r="E14" s="580"/>
      <c r="F14" s="583"/>
      <c r="G14" s="583"/>
      <c r="H14" s="583"/>
      <c r="I14" s="580"/>
      <c r="J14" s="587"/>
      <c r="K14" s="587"/>
      <c r="L14" s="587"/>
      <c r="M14" s="587">
        <f t="shared" si="0"/>
        <v>0</v>
      </c>
      <c r="N14" s="587"/>
      <c r="O14" s="587"/>
      <c r="P14" s="626"/>
    </row>
    <row r="15" spans="1:16" ht="15.75" x14ac:dyDescent="0.25">
      <c r="A15" s="538" t="s">
        <v>306</v>
      </c>
      <c r="B15" s="583"/>
      <c r="C15" s="580"/>
      <c r="D15" s="580"/>
      <c r="E15" s="580"/>
      <c r="F15" s="583"/>
      <c r="G15" s="583"/>
      <c r="H15" s="583"/>
      <c r="I15" s="580"/>
      <c r="J15" s="587"/>
      <c r="K15" s="587"/>
      <c r="L15" s="587"/>
      <c r="M15" s="587">
        <f t="shared" si="0"/>
        <v>0</v>
      </c>
      <c r="N15" s="587"/>
      <c r="O15" s="587"/>
      <c r="P15" s="626"/>
    </row>
    <row r="16" spans="1:16" ht="15.75" x14ac:dyDescent="0.25">
      <c r="A16" s="538" t="s">
        <v>305</v>
      </c>
      <c r="B16" s="583"/>
      <c r="C16" s="580"/>
      <c r="D16" s="580"/>
      <c r="E16" s="580"/>
      <c r="F16" s="583"/>
      <c r="G16" s="583"/>
      <c r="H16" s="583"/>
      <c r="I16" s="580"/>
      <c r="J16" s="587"/>
      <c r="K16" s="587"/>
      <c r="L16" s="587"/>
      <c r="M16" s="587">
        <f t="shared" si="0"/>
        <v>0</v>
      </c>
      <c r="N16" s="587"/>
      <c r="O16" s="587"/>
      <c r="P16" s="626"/>
    </row>
    <row r="17" spans="1:16" ht="19.899999999999999" customHeight="1" x14ac:dyDescent="0.25">
      <c r="A17" s="538" t="s">
        <v>304</v>
      </c>
      <c r="B17" s="583"/>
      <c r="C17" s="580"/>
      <c r="D17" s="580"/>
      <c r="E17" s="580"/>
      <c r="F17" s="583"/>
      <c r="G17" s="583"/>
      <c r="H17" s="583"/>
      <c r="I17" s="580"/>
      <c r="J17" s="587"/>
      <c r="K17" s="587"/>
      <c r="L17" s="587"/>
      <c r="M17" s="587">
        <f t="shared" si="0"/>
        <v>0</v>
      </c>
      <c r="N17" s="587"/>
      <c r="O17" s="587"/>
      <c r="P17" s="626"/>
    </row>
    <row r="18" spans="1:16" ht="31.9" customHeight="1" x14ac:dyDescent="0.25">
      <c r="A18" s="538" t="s">
        <v>303</v>
      </c>
      <c r="B18" s="583"/>
      <c r="C18" s="580"/>
      <c r="D18" s="580"/>
      <c r="E18" s="580"/>
      <c r="F18" s="583"/>
      <c r="G18" s="583"/>
      <c r="H18" s="583"/>
      <c r="I18" s="580"/>
      <c r="J18" s="587"/>
      <c r="K18" s="587"/>
      <c r="L18" s="587"/>
      <c r="M18" s="587">
        <f t="shared" si="0"/>
        <v>0</v>
      </c>
      <c r="N18" s="587"/>
      <c r="O18" s="587"/>
      <c r="P18" s="626"/>
    </row>
    <row r="19" spans="1:16" ht="15.75" x14ac:dyDescent="0.25">
      <c r="A19" s="538" t="s">
        <v>302</v>
      </c>
      <c r="B19" s="583"/>
      <c r="C19" s="580"/>
      <c r="D19" s="580"/>
      <c r="E19" s="580"/>
      <c r="F19" s="583"/>
      <c r="G19" s="583"/>
      <c r="H19" s="583"/>
      <c r="I19" s="580"/>
      <c r="J19" s="587"/>
      <c r="K19" s="587"/>
      <c r="L19" s="587"/>
      <c r="M19" s="587">
        <f t="shared" si="0"/>
        <v>0</v>
      </c>
      <c r="N19" s="587"/>
      <c r="O19" s="587"/>
      <c r="P19" s="626"/>
    </row>
    <row r="20" spans="1:16" ht="15.75" x14ac:dyDescent="0.25">
      <c r="A20" s="538" t="s">
        <v>301</v>
      </c>
      <c r="B20" s="583"/>
      <c r="C20" s="580"/>
      <c r="D20" s="580"/>
      <c r="E20" s="580"/>
      <c r="F20" s="583"/>
      <c r="G20" s="583"/>
      <c r="H20" s="583"/>
      <c r="I20" s="580"/>
      <c r="J20" s="587"/>
      <c r="K20" s="587"/>
      <c r="L20" s="587"/>
      <c r="M20" s="587">
        <f t="shared" si="0"/>
        <v>0</v>
      </c>
      <c r="N20" s="587"/>
      <c r="O20" s="587"/>
      <c r="P20" s="626"/>
    </row>
    <row r="21" spans="1:16" ht="16.149999999999999" customHeight="1" x14ac:dyDescent="0.25">
      <c r="A21" s="538" t="s">
        <v>300</v>
      </c>
      <c r="B21" s="583"/>
      <c r="C21" s="580"/>
      <c r="D21" s="580"/>
      <c r="E21" s="580"/>
      <c r="F21" s="583"/>
      <c r="G21" s="583"/>
      <c r="H21" s="583"/>
      <c r="I21" s="580"/>
      <c r="J21" s="587"/>
      <c r="K21" s="587"/>
      <c r="L21" s="587"/>
      <c r="M21" s="587">
        <f t="shared" si="0"/>
        <v>0</v>
      </c>
      <c r="N21" s="587"/>
      <c r="O21" s="587"/>
      <c r="P21" s="626"/>
    </row>
    <row r="22" spans="1:16" ht="16.149999999999999" customHeight="1" x14ac:dyDescent="0.25">
      <c r="A22" s="538" t="s">
        <v>299</v>
      </c>
      <c r="B22" s="583"/>
      <c r="C22" s="580"/>
      <c r="D22" s="580"/>
      <c r="E22" s="580"/>
      <c r="F22" s="583"/>
      <c r="G22" s="583"/>
      <c r="H22" s="583"/>
      <c r="I22" s="580"/>
      <c r="J22" s="587"/>
      <c r="K22" s="587"/>
      <c r="L22" s="587"/>
      <c r="M22" s="587">
        <f t="shared" si="0"/>
        <v>0</v>
      </c>
      <c r="N22" s="587"/>
      <c r="O22" s="587"/>
      <c r="P22" s="626"/>
    </row>
    <row r="23" spans="1:16" ht="19.149999999999999" customHeight="1" x14ac:dyDescent="0.25">
      <c r="A23" s="538" t="s">
        <v>298</v>
      </c>
      <c r="B23" s="583"/>
      <c r="C23" s="580"/>
      <c r="D23" s="580"/>
      <c r="E23" s="580"/>
      <c r="F23" s="583"/>
      <c r="G23" s="583"/>
      <c r="H23" s="583"/>
      <c r="I23" s="580"/>
      <c r="J23" s="587"/>
      <c r="K23" s="587"/>
      <c r="L23" s="587"/>
      <c r="M23" s="587">
        <f t="shared" si="0"/>
        <v>0</v>
      </c>
      <c r="N23" s="587"/>
      <c r="O23" s="587"/>
      <c r="P23" s="626"/>
    </row>
    <row r="24" spans="1:16" ht="15.75" x14ac:dyDescent="0.25">
      <c r="A24" s="538" t="s">
        <v>297</v>
      </c>
      <c r="B24" s="583"/>
      <c r="C24" s="580"/>
      <c r="D24" s="580"/>
      <c r="E24" s="580"/>
      <c r="F24" s="583"/>
      <c r="G24" s="583"/>
      <c r="H24" s="583"/>
      <c r="I24" s="580"/>
      <c r="J24" s="587"/>
      <c r="K24" s="587"/>
      <c r="L24" s="587"/>
      <c r="M24" s="587">
        <f t="shared" si="0"/>
        <v>0</v>
      </c>
      <c r="N24" s="587"/>
      <c r="O24" s="587"/>
      <c r="P24" s="626"/>
    </row>
    <row r="25" spans="1:16" ht="15.75" x14ac:dyDescent="0.25">
      <c r="A25" s="538" t="s">
        <v>296</v>
      </c>
      <c r="B25" s="583"/>
      <c r="C25" s="580"/>
      <c r="D25" s="580"/>
      <c r="E25" s="580"/>
      <c r="F25" s="583"/>
      <c r="G25" s="583"/>
      <c r="H25" s="583"/>
      <c r="I25" s="580"/>
      <c r="J25" s="587"/>
      <c r="K25" s="587"/>
      <c r="L25" s="587"/>
      <c r="M25" s="587">
        <f t="shared" si="0"/>
        <v>0</v>
      </c>
      <c r="N25" s="587"/>
      <c r="O25" s="587"/>
      <c r="P25" s="626"/>
    </row>
    <row r="26" spans="1:16" ht="31.5" x14ac:dyDescent="0.25">
      <c r="A26" s="538" t="s">
        <v>295</v>
      </c>
      <c r="B26" s="583"/>
      <c r="C26" s="580"/>
      <c r="D26" s="580"/>
      <c r="E26" s="580"/>
      <c r="F26" s="583"/>
      <c r="G26" s="583"/>
      <c r="H26" s="583"/>
      <c r="I26" s="580"/>
      <c r="J26" s="587"/>
      <c r="K26" s="587"/>
      <c r="L26" s="587"/>
      <c r="M26" s="587">
        <f t="shared" si="0"/>
        <v>0</v>
      </c>
      <c r="N26" s="587"/>
      <c r="O26" s="587"/>
      <c r="P26" s="626"/>
    </row>
    <row r="27" spans="1:16" ht="24" customHeight="1" x14ac:dyDescent="0.25">
      <c r="A27" s="538" t="s">
        <v>294</v>
      </c>
      <c r="B27" s="583"/>
      <c r="C27" s="580"/>
      <c r="D27" s="580"/>
      <c r="E27" s="580"/>
      <c r="F27" s="583"/>
      <c r="G27" s="583"/>
      <c r="H27" s="583"/>
      <c r="I27" s="580"/>
      <c r="J27" s="587"/>
      <c r="K27" s="587"/>
      <c r="L27" s="587"/>
      <c r="M27" s="587">
        <f t="shared" si="0"/>
        <v>0</v>
      </c>
      <c r="N27" s="587"/>
      <c r="O27" s="587"/>
      <c r="P27" s="626"/>
    </row>
    <row r="28" spans="1:16" ht="15.75" x14ac:dyDescent="0.25">
      <c r="A28" s="538" t="s">
        <v>293</v>
      </c>
      <c r="B28" s="583"/>
      <c r="C28" s="580"/>
      <c r="D28" s="580"/>
      <c r="E28" s="580"/>
      <c r="F28" s="583"/>
      <c r="G28" s="583"/>
      <c r="H28" s="583"/>
      <c r="I28" s="580"/>
      <c r="J28" s="587"/>
      <c r="K28" s="587"/>
      <c r="L28" s="587"/>
      <c r="M28" s="587">
        <f t="shared" si="0"/>
        <v>0</v>
      </c>
      <c r="N28" s="587"/>
      <c r="O28" s="587"/>
      <c r="P28" s="626"/>
    </row>
    <row r="29" spans="1:16" ht="31.5" x14ac:dyDescent="0.25">
      <c r="A29" s="538" t="s">
        <v>292</v>
      </c>
      <c r="B29" s="583"/>
      <c r="C29" s="580"/>
      <c r="D29" s="580"/>
      <c r="E29" s="580"/>
      <c r="F29" s="583"/>
      <c r="G29" s="583"/>
      <c r="H29" s="583"/>
      <c r="I29" s="580"/>
      <c r="J29" s="587"/>
      <c r="K29" s="587"/>
      <c r="L29" s="587"/>
      <c r="M29" s="587">
        <f t="shared" si="0"/>
        <v>0</v>
      </c>
      <c r="N29" s="587"/>
      <c r="O29" s="587"/>
      <c r="P29" s="626"/>
    </row>
    <row r="30" spans="1:16" ht="15.75" x14ac:dyDescent="0.25">
      <c r="A30" s="538" t="s">
        <v>291</v>
      </c>
      <c r="B30" s="583"/>
      <c r="C30" s="580"/>
      <c r="D30" s="580"/>
      <c r="E30" s="580"/>
      <c r="F30" s="583"/>
      <c r="G30" s="583"/>
      <c r="H30" s="583"/>
      <c r="I30" s="580"/>
      <c r="J30" s="587"/>
      <c r="K30" s="587"/>
      <c r="L30" s="587"/>
      <c r="M30" s="587">
        <f t="shared" si="0"/>
        <v>0</v>
      </c>
      <c r="N30" s="587"/>
      <c r="O30" s="587"/>
      <c r="P30" s="626"/>
    </row>
    <row r="31" spans="1:16" ht="19.899999999999999" customHeight="1" x14ac:dyDescent="0.25">
      <c r="A31" s="538" t="s">
        <v>290</v>
      </c>
      <c r="B31" s="583"/>
      <c r="C31" s="580"/>
      <c r="D31" s="580"/>
      <c r="E31" s="580"/>
      <c r="F31" s="583"/>
      <c r="G31" s="583"/>
      <c r="H31" s="583"/>
      <c r="I31" s="580"/>
      <c r="J31" s="587"/>
      <c r="K31" s="587"/>
      <c r="L31" s="587"/>
      <c r="M31" s="587">
        <f t="shared" si="0"/>
        <v>0</v>
      </c>
      <c r="N31" s="587"/>
      <c r="O31" s="587"/>
      <c r="P31" s="626"/>
    </row>
    <row r="32" spans="1:16" ht="15.75" x14ac:dyDescent="0.25">
      <c r="A32" s="538" t="s">
        <v>289</v>
      </c>
      <c r="B32" s="583"/>
      <c r="C32" s="580"/>
      <c r="D32" s="580"/>
      <c r="E32" s="580"/>
      <c r="F32" s="583"/>
      <c r="G32" s="583"/>
      <c r="H32" s="583"/>
      <c r="I32" s="580"/>
      <c r="J32" s="587"/>
      <c r="K32" s="587"/>
      <c r="L32" s="587"/>
      <c r="M32" s="587">
        <f t="shared" si="0"/>
        <v>0</v>
      </c>
      <c r="N32" s="587"/>
      <c r="O32" s="587"/>
      <c r="P32" s="626"/>
    </row>
    <row r="33" spans="1:16" ht="18.600000000000001" customHeight="1" x14ac:dyDescent="0.25">
      <c r="A33" s="538" t="s">
        <v>288</v>
      </c>
      <c r="B33" s="583"/>
      <c r="C33" s="580"/>
      <c r="D33" s="580"/>
      <c r="E33" s="580"/>
      <c r="F33" s="583"/>
      <c r="G33" s="583"/>
      <c r="H33" s="583"/>
      <c r="I33" s="580"/>
      <c r="J33" s="587"/>
      <c r="K33" s="587"/>
      <c r="L33" s="587"/>
      <c r="M33" s="587">
        <f t="shared" si="0"/>
        <v>0</v>
      </c>
      <c r="N33" s="587"/>
      <c r="O33" s="587"/>
      <c r="P33" s="626"/>
    </row>
    <row r="34" spans="1:16" ht="16.149999999999999" customHeight="1" x14ac:dyDescent="0.25">
      <c r="A34" s="538" t="s">
        <v>287</v>
      </c>
      <c r="B34" s="583"/>
      <c r="C34" s="580"/>
      <c r="D34" s="580"/>
      <c r="E34" s="580"/>
      <c r="F34" s="583"/>
      <c r="G34" s="583"/>
      <c r="H34" s="583"/>
      <c r="I34" s="580"/>
      <c r="J34" s="587"/>
      <c r="K34" s="587"/>
      <c r="L34" s="587"/>
      <c r="M34" s="587">
        <f t="shared" si="0"/>
        <v>0</v>
      </c>
      <c r="N34" s="587"/>
      <c r="O34" s="587"/>
      <c r="P34" s="626"/>
    </row>
    <row r="35" spans="1:16" ht="15.75" x14ac:dyDescent="0.25">
      <c r="A35" s="538" t="s">
        <v>286</v>
      </c>
      <c r="B35" s="583"/>
      <c r="C35" s="580"/>
      <c r="D35" s="580"/>
      <c r="E35" s="580"/>
      <c r="F35" s="583"/>
      <c r="G35" s="583"/>
      <c r="H35" s="583"/>
      <c r="I35" s="580"/>
      <c r="J35" s="587"/>
      <c r="K35" s="587"/>
      <c r="L35" s="587"/>
      <c r="M35" s="587">
        <f t="shared" si="0"/>
        <v>0</v>
      </c>
      <c r="N35" s="587"/>
      <c r="O35" s="587"/>
      <c r="P35" s="626"/>
    </row>
    <row r="36" spans="1:16" ht="15.75" x14ac:dyDescent="0.25">
      <c r="A36" s="538" t="s">
        <v>285</v>
      </c>
      <c r="B36" s="583"/>
      <c r="C36" s="580"/>
      <c r="D36" s="580"/>
      <c r="E36" s="580"/>
      <c r="F36" s="583"/>
      <c r="G36" s="583"/>
      <c r="H36" s="583"/>
      <c r="I36" s="580"/>
      <c r="J36" s="587"/>
      <c r="K36" s="587"/>
      <c r="L36" s="587"/>
      <c r="M36" s="587">
        <f t="shared" si="0"/>
        <v>0</v>
      </c>
      <c r="N36" s="587"/>
      <c r="O36" s="587"/>
      <c r="P36" s="626"/>
    </row>
    <row r="37" spans="1:16" ht="19.899999999999999" customHeight="1" x14ac:dyDescent="0.25">
      <c r="A37" s="538" t="s">
        <v>284</v>
      </c>
      <c r="B37" s="583"/>
      <c r="C37" s="580"/>
      <c r="D37" s="580"/>
      <c r="E37" s="580"/>
      <c r="F37" s="583"/>
      <c r="G37" s="583"/>
      <c r="H37" s="583"/>
      <c r="I37" s="580"/>
      <c r="J37" s="587"/>
      <c r="K37" s="587"/>
      <c r="L37" s="587"/>
      <c r="M37" s="587">
        <f t="shared" si="0"/>
        <v>0</v>
      </c>
      <c r="N37" s="587"/>
      <c r="O37" s="587"/>
      <c r="P37" s="626"/>
    </row>
    <row r="38" spans="1:16" ht="15.75" x14ac:dyDescent="0.25">
      <c r="A38" s="538" t="s">
        <v>283</v>
      </c>
      <c r="B38" s="583"/>
      <c r="C38" s="580"/>
      <c r="D38" s="580"/>
      <c r="E38" s="580"/>
      <c r="F38" s="583"/>
      <c r="G38" s="583"/>
      <c r="H38" s="583"/>
      <c r="I38" s="580"/>
      <c r="J38" s="587"/>
      <c r="K38" s="587"/>
      <c r="L38" s="587"/>
      <c r="M38" s="587">
        <f t="shared" si="0"/>
        <v>0</v>
      </c>
      <c r="N38" s="587"/>
      <c r="O38" s="587"/>
      <c r="P38" s="626"/>
    </row>
    <row r="39" spans="1:16" ht="31.5" x14ac:dyDescent="0.25">
      <c r="A39" s="538" t="s">
        <v>282</v>
      </c>
      <c r="B39" s="583"/>
      <c r="C39" s="580"/>
      <c r="D39" s="580"/>
      <c r="E39" s="580"/>
      <c r="F39" s="583"/>
      <c r="G39" s="583"/>
      <c r="H39" s="583"/>
      <c r="I39" s="580"/>
      <c r="J39" s="587"/>
      <c r="K39" s="587"/>
      <c r="L39" s="587"/>
      <c r="M39" s="587">
        <f t="shared" si="0"/>
        <v>0</v>
      </c>
      <c r="N39" s="587"/>
      <c r="O39" s="587"/>
      <c r="P39" s="626"/>
    </row>
    <row r="40" spans="1:16" ht="15.75" x14ac:dyDescent="0.25">
      <c r="A40" s="538" t="s">
        <v>281</v>
      </c>
      <c r="B40" s="583"/>
      <c r="C40" s="580"/>
      <c r="D40" s="580"/>
      <c r="E40" s="580"/>
      <c r="F40" s="583"/>
      <c r="G40" s="583"/>
      <c r="H40" s="583"/>
      <c r="I40" s="580"/>
      <c r="J40" s="587"/>
      <c r="K40" s="587"/>
      <c r="L40" s="587"/>
      <c r="M40" s="587">
        <f t="shared" si="0"/>
        <v>0</v>
      </c>
      <c r="N40" s="587"/>
      <c r="O40" s="587"/>
      <c r="P40" s="626"/>
    </row>
    <row r="41" spans="1:16" ht="15.75" x14ac:dyDescent="0.25">
      <c r="A41" s="538" t="s">
        <v>280</v>
      </c>
      <c r="B41" s="583"/>
      <c r="C41" s="580"/>
      <c r="D41" s="580"/>
      <c r="E41" s="580"/>
      <c r="F41" s="583"/>
      <c r="G41" s="583"/>
      <c r="H41" s="583"/>
      <c r="I41" s="580"/>
      <c r="J41" s="587"/>
      <c r="K41" s="587"/>
      <c r="L41" s="587"/>
      <c r="M41" s="587">
        <f t="shared" si="0"/>
        <v>0</v>
      </c>
      <c r="N41" s="587"/>
      <c r="O41" s="587"/>
      <c r="P41" s="626"/>
    </row>
    <row r="42" spans="1:16" ht="15.6" customHeight="1" x14ac:dyDescent="0.25">
      <c r="A42" s="538" t="s">
        <v>279</v>
      </c>
      <c r="B42" s="583"/>
      <c r="C42" s="580"/>
      <c r="D42" s="580"/>
      <c r="E42" s="580"/>
      <c r="F42" s="583"/>
      <c r="G42" s="583"/>
      <c r="H42" s="583"/>
      <c r="I42" s="580"/>
      <c r="J42" s="587"/>
      <c r="K42" s="587"/>
      <c r="L42" s="587"/>
      <c r="M42" s="587">
        <f t="shared" si="0"/>
        <v>0</v>
      </c>
      <c r="N42" s="587"/>
      <c r="O42" s="587"/>
      <c r="P42" s="626"/>
    </row>
    <row r="43" spans="1:16" ht="15.75" x14ac:dyDescent="0.25">
      <c r="A43" s="538" t="s">
        <v>278</v>
      </c>
      <c r="B43" s="583"/>
      <c r="C43" s="580"/>
      <c r="D43" s="580"/>
      <c r="E43" s="580"/>
      <c r="F43" s="583"/>
      <c r="G43" s="583"/>
      <c r="H43" s="583"/>
      <c r="I43" s="580"/>
      <c r="J43" s="587"/>
      <c r="K43" s="587"/>
      <c r="L43" s="587"/>
      <c r="M43" s="587">
        <f t="shared" ref="M43:M74" si="1">K43+L43</f>
        <v>0</v>
      </c>
      <c r="N43" s="587"/>
      <c r="O43" s="587"/>
      <c r="P43" s="626"/>
    </row>
    <row r="44" spans="1:16" ht="15.75" x14ac:dyDescent="0.25">
      <c r="A44" s="538" t="s">
        <v>277</v>
      </c>
      <c r="B44" s="583"/>
      <c r="C44" s="580"/>
      <c r="D44" s="580"/>
      <c r="E44" s="580"/>
      <c r="F44" s="583"/>
      <c r="G44" s="583"/>
      <c r="H44" s="583"/>
      <c r="I44" s="580"/>
      <c r="J44" s="587"/>
      <c r="K44" s="587"/>
      <c r="L44" s="587"/>
      <c r="M44" s="587">
        <f t="shared" si="1"/>
        <v>0</v>
      </c>
      <c r="N44" s="587"/>
      <c r="O44" s="587"/>
      <c r="P44" s="626"/>
    </row>
    <row r="45" spans="1:16" ht="15.75" x14ac:dyDescent="0.25">
      <c r="A45" s="538" t="s">
        <v>276</v>
      </c>
      <c r="B45" s="583"/>
      <c r="C45" s="580"/>
      <c r="D45" s="580"/>
      <c r="E45" s="580"/>
      <c r="F45" s="583"/>
      <c r="G45" s="583"/>
      <c r="H45" s="583"/>
      <c r="I45" s="580"/>
      <c r="J45" s="587"/>
      <c r="K45" s="587"/>
      <c r="L45" s="587"/>
      <c r="M45" s="587">
        <f t="shared" si="1"/>
        <v>0</v>
      </c>
      <c r="N45" s="587"/>
      <c r="O45" s="587"/>
      <c r="P45" s="626"/>
    </row>
    <row r="46" spans="1:16" ht="15" customHeight="1" x14ac:dyDescent="0.25">
      <c r="A46" s="538" t="s">
        <v>275</v>
      </c>
      <c r="B46" s="583"/>
      <c r="C46" s="580"/>
      <c r="D46" s="580"/>
      <c r="E46" s="580"/>
      <c r="F46" s="583"/>
      <c r="G46" s="583"/>
      <c r="H46" s="583"/>
      <c r="I46" s="580"/>
      <c r="J46" s="587"/>
      <c r="K46" s="587"/>
      <c r="L46" s="587"/>
      <c r="M46" s="587">
        <f t="shared" si="1"/>
        <v>0</v>
      </c>
      <c r="N46" s="587"/>
      <c r="O46" s="587"/>
      <c r="P46" s="626"/>
    </row>
    <row r="47" spans="1:16" ht="18" customHeight="1" x14ac:dyDescent="0.25">
      <c r="A47" s="538" t="s">
        <v>274</v>
      </c>
      <c r="B47" s="583"/>
      <c r="C47" s="580"/>
      <c r="D47" s="580"/>
      <c r="E47" s="580"/>
      <c r="F47" s="583"/>
      <c r="G47" s="583"/>
      <c r="H47" s="583"/>
      <c r="I47" s="580"/>
      <c r="J47" s="587"/>
      <c r="K47" s="587"/>
      <c r="L47" s="587"/>
      <c r="M47" s="587">
        <f t="shared" si="1"/>
        <v>0</v>
      </c>
      <c r="N47" s="587"/>
      <c r="O47" s="587"/>
      <c r="P47" s="626"/>
    </row>
    <row r="48" spans="1:16" ht="18.600000000000001" customHeight="1" x14ac:dyDescent="0.25">
      <c r="A48" s="538" t="s">
        <v>273</v>
      </c>
      <c r="B48" s="583"/>
      <c r="C48" s="580"/>
      <c r="D48" s="580"/>
      <c r="E48" s="580"/>
      <c r="F48" s="583"/>
      <c r="G48" s="583"/>
      <c r="H48" s="583"/>
      <c r="I48" s="580"/>
      <c r="J48" s="587"/>
      <c r="K48" s="587"/>
      <c r="L48" s="587"/>
      <c r="M48" s="587">
        <f t="shared" si="1"/>
        <v>0</v>
      </c>
      <c r="N48" s="587"/>
      <c r="O48" s="587"/>
      <c r="P48" s="626"/>
    </row>
    <row r="49" spans="1:16" ht="39" customHeight="1" x14ac:dyDescent="0.25">
      <c r="A49" s="538" t="s">
        <v>272</v>
      </c>
      <c r="B49" s="583"/>
      <c r="C49" s="580"/>
      <c r="D49" s="580"/>
      <c r="E49" s="580"/>
      <c r="F49" s="583"/>
      <c r="G49" s="583"/>
      <c r="H49" s="583"/>
      <c r="I49" s="580"/>
      <c r="J49" s="587"/>
      <c r="K49" s="587"/>
      <c r="L49" s="587"/>
      <c r="M49" s="587">
        <f t="shared" si="1"/>
        <v>0</v>
      </c>
      <c r="N49" s="587"/>
      <c r="O49" s="587"/>
      <c r="P49" s="626"/>
    </row>
    <row r="50" spans="1:16" ht="19.899999999999999" customHeight="1" x14ac:dyDescent="0.25">
      <c r="A50" s="538" t="s">
        <v>271</v>
      </c>
      <c r="B50" s="583"/>
      <c r="C50" s="580"/>
      <c r="D50" s="580"/>
      <c r="E50" s="580"/>
      <c r="F50" s="583"/>
      <c r="G50" s="583"/>
      <c r="H50" s="583"/>
      <c r="I50" s="580"/>
      <c r="J50" s="587"/>
      <c r="K50" s="587"/>
      <c r="L50" s="587"/>
      <c r="M50" s="587">
        <f t="shared" si="1"/>
        <v>0</v>
      </c>
      <c r="N50" s="587"/>
      <c r="O50" s="587"/>
      <c r="P50" s="626"/>
    </row>
    <row r="51" spans="1:16" ht="19.899999999999999" customHeight="1" x14ac:dyDescent="0.25">
      <c r="A51" s="538" t="s">
        <v>270</v>
      </c>
      <c r="B51" s="583"/>
      <c r="C51" s="580"/>
      <c r="D51" s="580"/>
      <c r="E51" s="580"/>
      <c r="F51" s="583"/>
      <c r="G51" s="583"/>
      <c r="H51" s="583"/>
      <c r="I51" s="580"/>
      <c r="J51" s="587"/>
      <c r="K51" s="587"/>
      <c r="L51" s="587"/>
      <c r="M51" s="587">
        <f t="shared" si="1"/>
        <v>0</v>
      </c>
      <c r="N51" s="587"/>
      <c r="O51" s="587"/>
      <c r="P51" s="626"/>
    </row>
    <row r="52" spans="1:16" ht="15.75" x14ac:dyDescent="0.25">
      <c r="A52" s="538" t="s">
        <v>269</v>
      </c>
      <c r="B52" s="583"/>
      <c r="C52" s="580"/>
      <c r="D52" s="580"/>
      <c r="E52" s="580"/>
      <c r="F52" s="583"/>
      <c r="G52" s="583"/>
      <c r="H52" s="583"/>
      <c r="I52" s="580"/>
      <c r="J52" s="587"/>
      <c r="K52" s="587"/>
      <c r="L52" s="587"/>
      <c r="M52" s="587">
        <f t="shared" si="1"/>
        <v>0</v>
      </c>
      <c r="N52" s="587"/>
      <c r="O52" s="587"/>
      <c r="P52" s="626"/>
    </row>
    <row r="53" spans="1:16" ht="15.75" x14ac:dyDescent="0.25">
      <c r="A53" s="538" t="s">
        <v>268</v>
      </c>
      <c r="B53" s="583"/>
      <c r="C53" s="580"/>
      <c r="D53" s="580"/>
      <c r="E53" s="580"/>
      <c r="F53" s="583"/>
      <c r="G53" s="583"/>
      <c r="H53" s="583"/>
      <c r="I53" s="580"/>
      <c r="J53" s="587"/>
      <c r="K53" s="587"/>
      <c r="L53" s="587"/>
      <c r="M53" s="587">
        <f t="shared" si="1"/>
        <v>0</v>
      </c>
      <c r="N53" s="587"/>
      <c r="O53" s="587"/>
      <c r="P53" s="626"/>
    </row>
    <row r="54" spans="1:16" ht="15.75" x14ac:dyDescent="0.25">
      <c r="A54" s="538" t="s">
        <v>267</v>
      </c>
      <c r="B54" s="583"/>
      <c r="C54" s="580"/>
      <c r="D54" s="580"/>
      <c r="E54" s="580"/>
      <c r="F54" s="583"/>
      <c r="G54" s="583"/>
      <c r="H54" s="583"/>
      <c r="I54" s="580"/>
      <c r="J54" s="587"/>
      <c r="K54" s="587"/>
      <c r="L54" s="587"/>
      <c r="M54" s="587">
        <f t="shared" si="1"/>
        <v>0</v>
      </c>
      <c r="N54" s="587"/>
      <c r="O54" s="587"/>
      <c r="P54" s="626"/>
    </row>
    <row r="55" spans="1:16" ht="31.5" x14ac:dyDescent="0.25">
      <c r="A55" s="538" t="s">
        <v>266</v>
      </c>
      <c r="B55" s="583"/>
      <c r="C55" s="580"/>
      <c r="D55" s="580"/>
      <c r="E55" s="580"/>
      <c r="F55" s="583"/>
      <c r="G55" s="583"/>
      <c r="H55" s="583"/>
      <c r="I55" s="580"/>
      <c r="J55" s="587"/>
      <c r="K55" s="587"/>
      <c r="L55" s="587"/>
      <c r="M55" s="587">
        <f t="shared" si="1"/>
        <v>0</v>
      </c>
      <c r="N55" s="587"/>
      <c r="O55" s="587"/>
      <c r="P55" s="626"/>
    </row>
    <row r="56" spans="1:16" ht="15.75" x14ac:dyDescent="0.25">
      <c r="A56" s="538" t="s">
        <v>265</v>
      </c>
      <c r="B56" s="583"/>
      <c r="C56" s="580"/>
      <c r="D56" s="580"/>
      <c r="E56" s="580"/>
      <c r="F56" s="583"/>
      <c r="G56" s="583"/>
      <c r="H56" s="583"/>
      <c r="I56" s="580"/>
      <c r="J56" s="587"/>
      <c r="K56" s="587"/>
      <c r="L56" s="587"/>
      <c r="M56" s="587">
        <f t="shared" si="1"/>
        <v>0</v>
      </c>
      <c r="N56" s="587"/>
      <c r="O56" s="587"/>
      <c r="P56" s="626"/>
    </row>
    <row r="57" spans="1:16" ht="15.75" x14ac:dyDescent="0.25">
      <c r="A57" s="538" t="s">
        <v>264</v>
      </c>
      <c r="B57" s="583"/>
      <c r="C57" s="580"/>
      <c r="D57" s="580"/>
      <c r="E57" s="580"/>
      <c r="F57" s="583"/>
      <c r="G57" s="583"/>
      <c r="H57" s="583"/>
      <c r="I57" s="580"/>
      <c r="J57" s="587"/>
      <c r="K57" s="587"/>
      <c r="L57" s="587"/>
      <c r="M57" s="587">
        <f t="shared" si="1"/>
        <v>0</v>
      </c>
      <c r="N57" s="587"/>
      <c r="O57" s="587"/>
      <c r="P57" s="626"/>
    </row>
    <row r="58" spans="1:16" ht="15.75" x14ac:dyDescent="0.25">
      <c r="A58" s="538" t="s">
        <v>263</v>
      </c>
      <c r="B58" s="583"/>
      <c r="C58" s="580"/>
      <c r="D58" s="580"/>
      <c r="E58" s="580"/>
      <c r="F58" s="583"/>
      <c r="G58" s="583"/>
      <c r="H58" s="583"/>
      <c r="I58" s="580"/>
      <c r="J58" s="587"/>
      <c r="K58" s="587"/>
      <c r="L58" s="587"/>
      <c r="M58" s="587">
        <f t="shared" si="1"/>
        <v>0</v>
      </c>
      <c r="N58" s="587"/>
      <c r="O58" s="587"/>
      <c r="P58" s="626"/>
    </row>
    <row r="59" spans="1:16" ht="15.75" x14ac:dyDescent="0.25">
      <c r="A59" s="538" t="s">
        <v>262</v>
      </c>
      <c r="B59" s="583"/>
      <c r="C59" s="580"/>
      <c r="D59" s="580"/>
      <c r="E59" s="580"/>
      <c r="F59" s="583"/>
      <c r="G59" s="583"/>
      <c r="H59" s="583"/>
      <c r="I59" s="580"/>
      <c r="J59" s="587"/>
      <c r="K59" s="587"/>
      <c r="L59" s="587"/>
      <c r="M59" s="587">
        <f t="shared" si="1"/>
        <v>0</v>
      </c>
      <c r="N59" s="587"/>
      <c r="O59" s="587"/>
      <c r="P59" s="626"/>
    </row>
    <row r="60" spans="1:16" ht="31.5" x14ac:dyDescent="0.25">
      <c r="A60" s="538" t="s">
        <v>261</v>
      </c>
      <c r="B60" s="583"/>
      <c r="C60" s="580"/>
      <c r="D60" s="580"/>
      <c r="E60" s="580"/>
      <c r="F60" s="583"/>
      <c r="G60" s="583"/>
      <c r="H60" s="583"/>
      <c r="I60" s="580"/>
      <c r="J60" s="587"/>
      <c r="K60" s="587"/>
      <c r="L60" s="587"/>
      <c r="M60" s="587">
        <f t="shared" si="1"/>
        <v>0</v>
      </c>
      <c r="N60" s="587"/>
      <c r="O60" s="587"/>
      <c r="P60" s="626"/>
    </row>
    <row r="61" spans="1:16" ht="15.75" x14ac:dyDescent="0.25">
      <c r="A61" s="538" t="s">
        <v>260</v>
      </c>
      <c r="B61" s="583"/>
      <c r="C61" s="580"/>
      <c r="D61" s="580"/>
      <c r="E61" s="580"/>
      <c r="F61" s="583"/>
      <c r="G61" s="583"/>
      <c r="H61" s="583"/>
      <c r="I61" s="580"/>
      <c r="J61" s="587"/>
      <c r="K61" s="587"/>
      <c r="L61" s="587"/>
      <c r="M61" s="587">
        <f t="shared" si="1"/>
        <v>0</v>
      </c>
      <c r="N61" s="587"/>
      <c r="O61" s="587"/>
      <c r="P61" s="626"/>
    </row>
    <row r="62" spans="1:16" ht="15.75" x14ac:dyDescent="0.25">
      <c r="A62" s="538" t="s">
        <v>259</v>
      </c>
      <c r="B62" s="583"/>
      <c r="C62" s="580"/>
      <c r="D62" s="580"/>
      <c r="E62" s="580"/>
      <c r="F62" s="583"/>
      <c r="G62" s="583"/>
      <c r="H62" s="583"/>
      <c r="I62" s="580"/>
      <c r="J62" s="587"/>
      <c r="K62" s="587"/>
      <c r="L62" s="587"/>
      <c r="M62" s="587">
        <f t="shared" si="1"/>
        <v>0</v>
      </c>
      <c r="N62" s="587"/>
      <c r="O62" s="587"/>
      <c r="P62" s="626"/>
    </row>
    <row r="63" spans="1:16" ht="19.899999999999999" customHeight="1" x14ac:dyDescent="0.25">
      <c r="A63" s="538" t="s">
        <v>258</v>
      </c>
      <c r="B63" s="583"/>
      <c r="C63" s="580"/>
      <c r="D63" s="580"/>
      <c r="E63" s="580"/>
      <c r="F63" s="583"/>
      <c r="G63" s="583"/>
      <c r="H63" s="583"/>
      <c r="I63" s="580"/>
      <c r="J63" s="587"/>
      <c r="K63" s="587"/>
      <c r="L63" s="587"/>
      <c r="M63" s="587">
        <f t="shared" si="1"/>
        <v>0</v>
      </c>
      <c r="N63" s="587"/>
      <c r="O63" s="587"/>
      <c r="P63" s="626"/>
    </row>
    <row r="64" spans="1:16" ht="15.75" x14ac:dyDescent="0.25">
      <c r="A64" s="538" t="s">
        <v>257</v>
      </c>
      <c r="B64" s="583"/>
      <c r="C64" s="580"/>
      <c r="D64" s="580"/>
      <c r="E64" s="580"/>
      <c r="F64" s="583"/>
      <c r="G64" s="583"/>
      <c r="H64" s="583"/>
      <c r="I64" s="580"/>
      <c r="J64" s="587"/>
      <c r="K64" s="587"/>
      <c r="L64" s="587"/>
      <c r="M64" s="587">
        <f t="shared" si="1"/>
        <v>0</v>
      </c>
      <c r="N64" s="587"/>
      <c r="O64" s="587"/>
      <c r="P64" s="626"/>
    </row>
    <row r="65" spans="1:16" ht="15.75" x14ac:dyDescent="0.25">
      <c r="A65" s="538" t="s">
        <v>256</v>
      </c>
      <c r="B65" s="583"/>
      <c r="C65" s="580"/>
      <c r="D65" s="580"/>
      <c r="E65" s="580"/>
      <c r="F65" s="583"/>
      <c r="G65" s="583"/>
      <c r="H65" s="583"/>
      <c r="I65" s="580"/>
      <c r="J65" s="627">
        <v>14765</v>
      </c>
      <c r="K65" s="587"/>
      <c r="L65" s="587"/>
      <c r="M65" s="587">
        <f t="shared" si="1"/>
        <v>0</v>
      </c>
      <c r="N65" s="587"/>
      <c r="O65" s="587"/>
      <c r="P65" s="626"/>
    </row>
    <row r="66" spans="1:16" ht="31.5" x14ac:dyDescent="0.25">
      <c r="A66" s="538" t="s">
        <v>255</v>
      </c>
      <c r="B66" s="583"/>
      <c r="C66" s="580"/>
      <c r="D66" s="580"/>
      <c r="E66" s="580"/>
      <c r="F66" s="583"/>
      <c r="G66" s="583"/>
      <c r="H66" s="583"/>
      <c r="I66" s="580"/>
      <c r="J66" s="587"/>
      <c r="K66" s="587"/>
      <c r="L66" s="587"/>
      <c r="M66" s="587">
        <f t="shared" si="1"/>
        <v>0</v>
      </c>
      <c r="N66" s="587"/>
      <c r="O66" s="587"/>
      <c r="P66" s="626"/>
    </row>
    <row r="67" spans="1:16" ht="15.75" x14ac:dyDescent="0.25">
      <c r="A67" s="538" t="s">
        <v>254</v>
      </c>
      <c r="B67" s="583"/>
      <c r="C67" s="580"/>
      <c r="D67" s="580"/>
      <c r="E67" s="580"/>
      <c r="F67" s="583"/>
      <c r="G67" s="583"/>
      <c r="H67" s="583"/>
      <c r="I67" s="580"/>
      <c r="J67" s="587"/>
      <c r="K67" s="587"/>
      <c r="L67" s="587"/>
      <c r="M67" s="587">
        <f t="shared" si="1"/>
        <v>0</v>
      </c>
      <c r="N67" s="587"/>
      <c r="O67" s="587"/>
      <c r="P67" s="626"/>
    </row>
    <row r="68" spans="1:16" ht="15.75" x14ac:dyDescent="0.25">
      <c r="A68" s="538" t="s">
        <v>253</v>
      </c>
      <c r="B68" s="583"/>
      <c r="C68" s="580"/>
      <c r="D68" s="580"/>
      <c r="E68" s="580"/>
      <c r="F68" s="583"/>
      <c r="G68" s="583"/>
      <c r="H68" s="583"/>
      <c r="I68" s="580"/>
      <c r="J68" s="587"/>
      <c r="K68" s="587"/>
      <c r="L68" s="587"/>
      <c r="M68" s="587">
        <f t="shared" si="1"/>
        <v>0</v>
      </c>
      <c r="N68" s="587"/>
      <c r="O68" s="587"/>
      <c r="P68" s="626"/>
    </row>
    <row r="69" spans="1:16" ht="21" customHeight="1" x14ac:dyDescent="0.25">
      <c r="A69" s="538" t="s">
        <v>252</v>
      </c>
      <c r="B69" s="583"/>
      <c r="C69" s="580"/>
      <c r="D69" s="580"/>
      <c r="E69" s="580"/>
      <c r="F69" s="583"/>
      <c r="G69" s="583"/>
      <c r="H69" s="583"/>
      <c r="I69" s="580"/>
      <c r="J69" s="587"/>
      <c r="K69" s="587"/>
      <c r="L69" s="587"/>
      <c r="M69" s="587">
        <f t="shared" si="1"/>
        <v>0</v>
      </c>
      <c r="N69" s="587"/>
      <c r="O69" s="587"/>
      <c r="P69" s="626"/>
    </row>
    <row r="70" spans="1:16" ht="15.75" x14ac:dyDescent="0.25">
      <c r="A70" s="538" t="s">
        <v>251</v>
      </c>
      <c r="B70" s="583"/>
      <c r="C70" s="580"/>
      <c r="D70" s="580"/>
      <c r="E70" s="580"/>
      <c r="F70" s="583"/>
      <c r="G70" s="583"/>
      <c r="H70" s="583"/>
      <c r="I70" s="580"/>
      <c r="J70" s="587"/>
      <c r="K70" s="587"/>
      <c r="L70" s="587"/>
      <c r="M70" s="587">
        <f t="shared" si="1"/>
        <v>0</v>
      </c>
      <c r="N70" s="587"/>
      <c r="O70" s="587"/>
      <c r="P70" s="626"/>
    </row>
    <row r="71" spans="1:16" ht="15.75" x14ac:dyDescent="0.25">
      <c r="A71" s="538" t="s">
        <v>250</v>
      </c>
      <c r="B71" s="583"/>
      <c r="C71" s="580"/>
      <c r="D71" s="580"/>
      <c r="E71" s="580"/>
      <c r="F71" s="583"/>
      <c r="G71" s="583"/>
      <c r="H71" s="583"/>
      <c r="I71" s="580"/>
      <c r="J71" s="587"/>
      <c r="K71" s="587"/>
      <c r="L71" s="587"/>
      <c r="M71" s="587">
        <f t="shared" si="1"/>
        <v>0</v>
      </c>
      <c r="N71" s="587"/>
      <c r="O71" s="587"/>
      <c r="P71" s="626"/>
    </row>
    <row r="72" spans="1:16" ht="31.5" x14ac:dyDescent="0.25">
      <c r="A72" s="538" t="s">
        <v>249</v>
      </c>
      <c r="B72" s="583"/>
      <c r="C72" s="580"/>
      <c r="D72" s="580"/>
      <c r="E72" s="580"/>
      <c r="F72" s="583"/>
      <c r="G72" s="583"/>
      <c r="H72" s="583"/>
      <c r="I72" s="580"/>
      <c r="J72" s="587"/>
      <c r="K72" s="587"/>
      <c r="L72" s="587"/>
      <c r="M72" s="587">
        <f t="shared" si="1"/>
        <v>0</v>
      </c>
      <c r="N72" s="587"/>
      <c r="O72" s="587"/>
      <c r="P72" s="626"/>
    </row>
    <row r="73" spans="1:16" ht="32.25" thickBot="1" x14ac:dyDescent="0.3">
      <c r="A73" s="534" t="s">
        <v>248</v>
      </c>
      <c r="B73" s="576"/>
      <c r="C73" s="573"/>
      <c r="D73" s="573"/>
      <c r="E73" s="573"/>
      <c r="F73" s="576"/>
      <c r="G73" s="576"/>
      <c r="H73" s="576"/>
      <c r="I73" s="573"/>
      <c r="J73" s="620"/>
      <c r="K73" s="620"/>
      <c r="L73" s="620"/>
      <c r="M73" s="620">
        <f t="shared" si="1"/>
        <v>0</v>
      </c>
      <c r="N73" s="620"/>
      <c r="O73" s="620"/>
      <c r="P73" s="625"/>
    </row>
    <row r="74" spans="1:16" ht="35.450000000000003" customHeight="1" thickBot="1" x14ac:dyDescent="0.3">
      <c r="A74" s="565" t="s">
        <v>326</v>
      </c>
      <c r="B74" s="564">
        <f t="shared" ref="B74:P74" si="2">SUM(B11:B73)</f>
        <v>0</v>
      </c>
      <c r="C74" s="560">
        <f t="shared" si="2"/>
        <v>0</v>
      </c>
      <c r="D74" s="560">
        <f t="shared" si="2"/>
        <v>0</v>
      </c>
      <c r="E74" s="560">
        <f t="shared" si="2"/>
        <v>0</v>
      </c>
      <c r="F74" s="560">
        <f t="shared" si="2"/>
        <v>0</v>
      </c>
      <c r="G74" s="560">
        <f t="shared" si="2"/>
        <v>0</v>
      </c>
      <c r="H74" s="560">
        <f t="shared" si="2"/>
        <v>0</v>
      </c>
      <c r="I74" s="560">
        <f t="shared" si="2"/>
        <v>0</v>
      </c>
      <c r="J74" s="618">
        <f t="shared" si="2"/>
        <v>14765</v>
      </c>
      <c r="K74" s="564">
        <f t="shared" si="2"/>
        <v>0</v>
      </c>
      <c r="L74" s="598">
        <f t="shared" si="2"/>
        <v>0</v>
      </c>
      <c r="M74" s="617">
        <f t="shared" si="2"/>
        <v>0</v>
      </c>
      <c r="N74" s="560">
        <f t="shared" si="2"/>
        <v>0</v>
      </c>
      <c r="O74" s="560">
        <f t="shared" si="2"/>
        <v>0</v>
      </c>
      <c r="P74" s="559">
        <f t="shared" si="2"/>
        <v>0</v>
      </c>
    </row>
    <row r="75" spans="1:16" x14ac:dyDescent="0.25">
      <c r="A75" s="556" t="s">
        <v>405</v>
      </c>
      <c r="B75" s="556"/>
      <c r="C75" s="556"/>
      <c r="D75" s="556"/>
      <c r="E75" s="556"/>
      <c r="F75" s="556"/>
      <c r="G75" s="556"/>
      <c r="H75" s="556"/>
      <c r="I75" s="556"/>
      <c r="J75" s="556"/>
      <c r="K75" s="556"/>
      <c r="L75" s="556"/>
      <c r="M75" s="556"/>
      <c r="N75" s="556"/>
      <c r="O75" s="556"/>
      <c r="P75" s="556"/>
    </row>
    <row r="76" spans="1:16" ht="18.75" x14ac:dyDescent="0.3">
      <c r="A76" s="552"/>
      <c r="B76" s="552"/>
      <c r="C76" s="552"/>
      <c r="D76" s="552"/>
      <c r="E76" s="552"/>
      <c r="F76" s="552"/>
      <c r="G76" s="552"/>
      <c r="H76" s="552"/>
      <c r="I76" s="552"/>
      <c r="J76" s="552"/>
      <c r="K76" s="552"/>
      <c r="L76" s="552"/>
      <c r="M76" s="552"/>
      <c r="N76" s="552"/>
      <c r="O76" s="552"/>
      <c r="P76" s="552"/>
    </row>
  </sheetData>
  <mergeCells count="19">
    <mergeCell ref="A5:A10"/>
    <mergeCell ref="B5:C8"/>
    <mergeCell ref="B9:B10"/>
    <mergeCell ref="C9:C10"/>
    <mergeCell ref="D9:D10"/>
    <mergeCell ref="D5:G8"/>
    <mergeCell ref="K9:M9"/>
    <mergeCell ref="N9:N10"/>
    <mergeCell ref="H5:P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76"/>
  <sheetViews>
    <sheetView view="pageBreakPreview" topLeftCell="B56" zoomScale="98" zoomScaleNormal="60" zoomScaleSheetLayoutView="98" workbookViewId="0">
      <selection activeCell="D93" sqref="D93"/>
    </sheetView>
  </sheetViews>
  <sheetFormatPr defaultRowHeight="15" x14ac:dyDescent="0.25"/>
  <cols>
    <col min="1" max="1" width="34.28515625" style="26" customWidth="1"/>
    <col min="2" max="2" width="8.85546875" style="26" customWidth="1"/>
    <col min="3" max="3" width="10.28515625" style="26" customWidth="1"/>
    <col min="4" max="4" width="13" style="26" customWidth="1"/>
    <col min="5" max="5" width="10.7109375" style="26" customWidth="1"/>
    <col min="6" max="6" width="7.140625" style="26" customWidth="1"/>
    <col min="7" max="7" width="9" style="26" customWidth="1"/>
    <col min="8" max="8" width="7.140625" style="137" customWidth="1"/>
    <col min="9" max="9" width="9.28515625" style="26" customWidth="1"/>
    <col min="10" max="10" width="10" style="551" customWidth="1"/>
    <col min="11" max="12" width="9.140625" style="26"/>
    <col min="13" max="13" width="9.7109375" style="26" customWidth="1"/>
    <col min="14" max="15" width="10.28515625" style="26" customWidth="1"/>
    <col min="16" max="221" width="9.140625" style="26"/>
    <col min="222" max="222" width="34" style="26" customWidth="1"/>
    <col min="223" max="223" width="11.28515625" style="26" customWidth="1"/>
    <col min="224" max="224" width="11" style="26" customWidth="1"/>
    <col min="225" max="231" width="9.140625" style="26"/>
    <col min="232" max="233" width="10.7109375" style="26" customWidth="1"/>
    <col min="234" max="234" width="9.140625" style="26"/>
    <col min="235" max="235" width="11.5703125" style="26" customWidth="1"/>
    <col min="236" max="236" width="13.7109375" style="26" customWidth="1"/>
    <col min="237" max="240" width="9.28515625" style="26" customWidth="1"/>
    <col min="241" max="477" width="9.140625" style="26"/>
    <col min="478" max="478" width="34" style="26" customWidth="1"/>
    <col min="479" max="479" width="11.28515625" style="26" customWidth="1"/>
    <col min="480" max="480" width="11" style="26" customWidth="1"/>
    <col min="481" max="487" width="9.140625" style="26"/>
    <col min="488" max="489" width="10.7109375" style="26" customWidth="1"/>
    <col min="490" max="490" width="9.140625" style="26"/>
    <col min="491" max="491" width="11.5703125" style="26" customWidth="1"/>
    <col min="492" max="492" width="13.7109375" style="26" customWidth="1"/>
    <col min="493" max="496" width="9.28515625" style="26" customWidth="1"/>
    <col min="497" max="733" width="9.140625" style="26"/>
    <col min="734" max="734" width="34" style="26" customWidth="1"/>
    <col min="735" max="735" width="11.28515625" style="26" customWidth="1"/>
    <col min="736" max="736" width="11" style="26" customWidth="1"/>
    <col min="737" max="743" width="9.140625" style="26"/>
    <col min="744" max="745" width="10.7109375" style="26" customWidth="1"/>
    <col min="746" max="746" width="9.140625" style="26"/>
    <col min="747" max="747" width="11.5703125" style="26" customWidth="1"/>
    <col min="748" max="748" width="13.7109375" style="26" customWidth="1"/>
    <col min="749" max="752" width="9.28515625" style="26" customWidth="1"/>
    <col min="753" max="989" width="9.140625" style="26"/>
    <col min="990" max="990" width="34" style="26" customWidth="1"/>
    <col min="991" max="991" width="11.28515625" style="26" customWidth="1"/>
    <col min="992" max="992" width="11" style="26" customWidth="1"/>
    <col min="993" max="999" width="9.140625" style="26"/>
    <col min="1000" max="1001" width="10.7109375" style="26" customWidth="1"/>
    <col min="1002" max="1002" width="9.140625" style="26"/>
    <col min="1003" max="1003" width="11.5703125" style="26" customWidth="1"/>
    <col min="1004" max="1004" width="13.7109375" style="26" customWidth="1"/>
    <col min="1005" max="1008" width="9.28515625" style="26" customWidth="1"/>
    <col min="1009" max="1245" width="9.140625" style="26"/>
    <col min="1246" max="1246" width="34" style="26" customWidth="1"/>
    <col min="1247" max="1247" width="11.28515625" style="26" customWidth="1"/>
    <col min="1248" max="1248" width="11" style="26" customWidth="1"/>
    <col min="1249" max="1255" width="9.140625" style="26"/>
    <col min="1256" max="1257" width="10.7109375" style="26" customWidth="1"/>
    <col min="1258" max="1258" width="9.140625" style="26"/>
    <col min="1259" max="1259" width="11.5703125" style="26" customWidth="1"/>
    <col min="1260" max="1260" width="13.7109375" style="26" customWidth="1"/>
    <col min="1261" max="1264" width="9.28515625" style="26" customWidth="1"/>
    <col min="1265" max="1501" width="9.140625" style="26"/>
    <col min="1502" max="1502" width="34" style="26" customWidth="1"/>
    <col min="1503" max="1503" width="11.28515625" style="26" customWidth="1"/>
    <col min="1504" max="1504" width="11" style="26" customWidth="1"/>
    <col min="1505" max="1511" width="9.140625" style="26"/>
    <col min="1512" max="1513" width="10.7109375" style="26" customWidth="1"/>
    <col min="1514" max="1514" width="9.140625" style="26"/>
    <col min="1515" max="1515" width="11.5703125" style="26" customWidth="1"/>
    <col min="1516" max="1516" width="13.7109375" style="26" customWidth="1"/>
    <col min="1517" max="1520" width="9.28515625" style="26" customWidth="1"/>
    <col min="1521" max="1757" width="9.140625" style="26"/>
    <col min="1758" max="1758" width="34" style="26" customWidth="1"/>
    <col min="1759" max="1759" width="11.28515625" style="26" customWidth="1"/>
    <col min="1760" max="1760" width="11" style="26" customWidth="1"/>
    <col min="1761" max="1767" width="9.140625" style="26"/>
    <col min="1768" max="1769" width="10.7109375" style="26" customWidth="1"/>
    <col min="1770" max="1770" width="9.140625" style="26"/>
    <col min="1771" max="1771" width="11.5703125" style="26" customWidth="1"/>
    <col min="1772" max="1772" width="13.7109375" style="26" customWidth="1"/>
    <col min="1773" max="1776" width="9.28515625" style="26" customWidth="1"/>
    <col min="1777" max="2013" width="9.140625" style="26"/>
    <col min="2014" max="2014" width="34" style="26" customWidth="1"/>
    <col min="2015" max="2015" width="11.28515625" style="26" customWidth="1"/>
    <col min="2016" max="2016" width="11" style="26" customWidth="1"/>
    <col min="2017" max="2023" width="9.140625" style="26"/>
    <col min="2024" max="2025" width="10.7109375" style="26" customWidth="1"/>
    <col min="2026" max="2026" width="9.140625" style="26"/>
    <col min="2027" max="2027" width="11.5703125" style="26" customWidth="1"/>
    <col min="2028" max="2028" width="13.7109375" style="26" customWidth="1"/>
    <col min="2029" max="2032" width="9.28515625" style="26" customWidth="1"/>
    <col min="2033" max="2269" width="9.140625" style="26"/>
    <col min="2270" max="2270" width="34" style="26" customWidth="1"/>
    <col min="2271" max="2271" width="11.28515625" style="26" customWidth="1"/>
    <col min="2272" max="2272" width="11" style="26" customWidth="1"/>
    <col min="2273" max="2279" width="9.140625" style="26"/>
    <col min="2280" max="2281" width="10.7109375" style="26" customWidth="1"/>
    <col min="2282" max="2282" width="9.140625" style="26"/>
    <col min="2283" max="2283" width="11.5703125" style="26" customWidth="1"/>
    <col min="2284" max="2284" width="13.7109375" style="26" customWidth="1"/>
    <col min="2285" max="2288" width="9.28515625" style="26" customWidth="1"/>
    <col min="2289" max="2525" width="9.140625" style="26"/>
    <col min="2526" max="2526" width="34" style="26" customWidth="1"/>
    <col min="2527" max="2527" width="11.28515625" style="26" customWidth="1"/>
    <col min="2528" max="2528" width="11" style="26" customWidth="1"/>
    <col min="2529" max="2535" width="9.140625" style="26"/>
    <col min="2536" max="2537" width="10.7109375" style="26" customWidth="1"/>
    <col min="2538" max="2538" width="9.140625" style="26"/>
    <col min="2539" max="2539" width="11.5703125" style="26" customWidth="1"/>
    <col min="2540" max="2540" width="13.7109375" style="26" customWidth="1"/>
    <col min="2541" max="2544" width="9.28515625" style="26" customWidth="1"/>
    <col min="2545" max="2781" width="9.140625" style="26"/>
    <col min="2782" max="2782" width="34" style="26" customWidth="1"/>
    <col min="2783" max="2783" width="11.28515625" style="26" customWidth="1"/>
    <col min="2784" max="2784" width="11" style="26" customWidth="1"/>
    <col min="2785" max="2791" width="9.140625" style="26"/>
    <col min="2792" max="2793" width="10.7109375" style="26" customWidth="1"/>
    <col min="2794" max="2794" width="9.140625" style="26"/>
    <col min="2795" max="2795" width="11.5703125" style="26" customWidth="1"/>
    <col min="2796" max="2796" width="13.7109375" style="26" customWidth="1"/>
    <col min="2797" max="2800" width="9.28515625" style="26" customWidth="1"/>
    <col min="2801" max="3037" width="9.140625" style="26"/>
    <col min="3038" max="3038" width="34" style="26" customWidth="1"/>
    <col min="3039" max="3039" width="11.28515625" style="26" customWidth="1"/>
    <col min="3040" max="3040" width="11" style="26" customWidth="1"/>
    <col min="3041" max="3047" width="9.140625" style="26"/>
    <col min="3048" max="3049" width="10.7109375" style="26" customWidth="1"/>
    <col min="3050" max="3050" width="9.140625" style="26"/>
    <col min="3051" max="3051" width="11.5703125" style="26" customWidth="1"/>
    <col min="3052" max="3052" width="13.7109375" style="26" customWidth="1"/>
    <col min="3053" max="3056" width="9.28515625" style="26" customWidth="1"/>
    <col min="3057" max="3293" width="9.140625" style="26"/>
    <col min="3294" max="3294" width="34" style="26" customWidth="1"/>
    <col min="3295" max="3295" width="11.28515625" style="26" customWidth="1"/>
    <col min="3296" max="3296" width="11" style="26" customWidth="1"/>
    <col min="3297" max="3303" width="9.140625" style="26"/>
    <col min="3304" max="3305" width="10.7109375" style="26" customWidth="1"/>
    <col min="3306" max="3306" width="9.140625" style="26"/>
    <col min="3307" max="3307" width="11.5703125" style="26" customWidth="1"/>
    <col min="3308" max="3308" width="13.7109375" style="26" customWidth="1"/>
    <col min="3309" max="3312" width="9.28515625" style="26" customWidth="1"/>
    <col min="3313" max="3549" width="9.140625" style="26"/>
    <col min="3550" max="3550" width="34" style="26" customWidth="1"/>
    <col min="3551" max="3551" width="11.28515625" style="26" customWidth="1"/>
    <col min="3552" max="3552" width="11" style="26" customWidth="1"/>
    <col min="3553" max="3559" width="9.140625" style="26"/>
    <col min="3560" max="3561" width="10.7109375" style="26" customWidth="1"/>
    <col min="3562" max="3562" width="9.140625" style="26"/>
    <col min="3563" max="3563" width="11.5703125" style="26" customWidth="1"/>
    <col min="3564" max="3564" width="13.7109375" style="26" customWidth="1"/>
    <col min="3565" max="3568" width="9.28515625" style="26" customWidth="1"/>
    <col min="3569" max="3805" width="9.140625" style="26"/>
    <col min="3806" max="3806" width="34" style="26" customWidth="1"/>
    <col min="3807" max="3807" width="11.28515625" style="26" customWidth="1"/>
    <col min="3808" max="3808" width="11" style="26" customWidth="1"/>
    <col min="3809" max="3815" width="9.140625" style="26"/>
    <col min="3816" max="3817" width="10.7109375" style="26" customWidth="1"/>
    <col min="3818" max="3818" width="9.140625" style="26"/>
    <col min="3819" max="3819" width="11.5703125" style="26" customWidth="1"/>
    <col min="3820" max="3820" width="13.7109375" style="26" customWidth="1"/>
    <col min="3821" max="3824" width="9.28515625" style="26" customWidth="1"/>
    <col min="3825" max="4061" width="9.140625" style="26"/>
    <col min="4062" max="4062" width="34" style="26" customWidth="1"/>
    <col min="4063" max="4063" width="11.28515625" style="26" customWidth="1"/>
    <col min="4064" max="4064" width="11" style="26" customWidth="1"/>
    <col min="4065" max="4071" width="9.140625" style="26"/>
    <col min="4072" max="4073" width="10.7109375" style="26" customWidth="1"/>
    <col min="4074" max="4074" width="9.140625" style="26"/>
    <col min="4075" max="4075" width="11.5703125" style="26" customWidth="1"/>
    <col min="4076" max="4076" width="13.7109375" style="26" customWidth="1"/>
    <col min="4077" max="4080" width="9.28515625" style="26" customWidth="1"/>
    <col min="4081" max="4317" width="9.140625" style="26"/>
    <col min="4318" max="4318" width="34" style="26" customWidth="1"/>
    <col min="4319" max="4319" width="11.28515625" style="26" customWidth="1"/>
    <col min="4320" max="4320" width="11" style="26" customWidth="1"/>
    <col min="4321" max="4327" width="9.140625" style="26"/>
    <col min="4328" max="4329" width="10.7109375" style="26" customWidth="1"/>
    <col min="4330" max="4330" width="9.140625" style="26"/>
    <col min="4331" max="4331" width="11.5703125" style="26" customWidth="1"/>
    <col min="4332" max="4332" width="13.7109375" style="26" customWidth="1"/>
    <col min="4333" max="4336" width="9.28515625" style="26" customWidth="1"/>
    <col min="4337" max="4573" width="9.140625" style="26"/>
    <col min="4574" max="4574" width="34" style="26" customWidth="1"/>
    <col min="4575" max="4575" width="11.28515625" style="26" customWidth="1"/>
    <col min="4576" max="4576" width="11" style="26" customWidth="1"/>
    <col min="4577" max="4583" width="9.140625" style="26"/>
    <col min="4584" max="4585" width="10.7109375" style="26" customWidth="1"/>
    <col min="4586" max="4586" width="9.140625" style="26"/>
    <col min="4587" max="4587" width="11.5703125" style="26" customWidth="1"/>
    <col min="4588" max="4588" width="13.7109375" style="26" customWidth="1"/>
    <col min="4589" max="4592" width="9.28515625" style="26" customWidth="1"/>
    <col min="4593" max="4829" width="9.140625" style="26"/>
    <col min="4830" max="4830" width="34" style="26" customWidth="1"/>
    <col min="4831" max="4831" width="11.28515625" style="26" customWidth="1"/>
    <col min="4832" max="4832" width="11" style="26" customWidth="1"/>
    <col min="4833" max="4839" width="9.140625" style="26"/>
    <col min="4840" max="4841" width="10.7109375" style="26" customWidth="1"/>
    <col min="4842" max="4842" width="9.140625" style="26"/>
    <col min="4843" max="4843" width="11.5703125" style="26" customWidth="1"/>
    <col min="4844" max="4844" width="13.7109375" style="26" customWidth="1"/>
    <col min="4845" max="4848" width="9.28515625" style="26" customWidth="1"/>
    <col min="4849" max="5085" width="9.140625" style="26"/>
    <col min="5086" max="5086" width="34" style="26" customWidth="1"/>
    <col min="5087" max="5087" width="11.28515625" style="26" customWidth="1"/>
    <col min="5088" max="5088" width="11" style="26" customWidth="1"/>
    <col min="5089" max="5095" width="9.140625" style="26"/>
    <col min="5096" max="5097" width="10.7109375" style="26" customWidth="1"/>
    <col min="5098" max="5098" width="9.140625" style="26"/>
    <col min="5099" max="5099" width="11.5703125" style="26" customWidth="1"/>
    <col min="5100" max="5100" width="13.7109375" style="26" customWidth="1"/>
    <col min="5101" max="5104" width="9.28515625" style="26" customWidth="1"/>
    <col min="5105" max="5341" width="9.140625" style="26"/>
    <col min="5342" max="5342" width="34" style="26" customWidth="1"/>
    <col min="5343" max="5343" width="11.28515625" style="26" customWidth="1"/>
    <col min="5344" max="5344" width="11" style="26" customWidth="1"/>
    <col min="5345" max="5351" width="9.140625" style="26"/>
    <col min="5352" max="5353" width="10.7109375" style="26" customWidth="1"/>
    <col min="5354" max="5354" width="9.140625" style="26"/>
    <col min="5355" max="5355" width="11.5703125" style="26" customWidth="1"/>
    <col min="5356" max="5356" width="13.7109375" style="26" customWidth="1"/>
    <col min="5357" max="5360" width="9.28515625" style="26" customWidth="1"/>
    <col min="5361" max="5597" width="9.140625" style="26"/>
    <col min="5598" max="5598" width="34" style="26" customWidth="1"/>
    <col min="5599" max="5599" width="11.28515625" style="26" customWidth="1"/>
    <col min="5600" max="5600" width="11" style="26" customWidth="1"/>
    <col min="5601" max="5607" width="9.140625" style="26"/>
    <col min="5608" max="5609" width="10.7109375" style="26" customWidth="1"/>
    <col min="5610" max="5610" width="9.140625" style="26"/>
    <col min="5611" max="5611" width="11.5703125" style="26" customWidth="1"/>
    <col min="5612" max="5612" width="13.7109375" style="26" customWidth="1"/>
    <col min="5613" max="5616" width="9.28515625" style="26" customWidth="1"/>
    <col min="5617" max="5853" width="9.140625" style="26"/>
    <col min="5854" max="5854" width="34" style="26" customWidth="1"/>
    <col min="5855" max="5855" width="11.28515625" style="26" customWidth="1"/>
    <col min="5856" max="5856" width="11" style="26" customWidth="1"/>
    <col min="5857" max="5863" width="9.140625" style="26"/>
    <col min="5864" max="5865" width="10.7109375" style="26" customWidth="1"/>
    <col min="5866" max="5866" width="9.140625" style="26"/>
    <col min="5867" max="5867" width="11.5703125" style="26" customWidth="1"/>
    <col min="5868" max="5868" width="13.7109375" style="26" customWidth="1"/>
    <col min="5869" max="5872" width="9.28515625" style="26" customWidth="1"/>
    <col min="5873" max="6109" width="9.140625" style="26"/>
    <col min="6110" max="6110" width="34" style="26" customWidth="1"/>
    <col min="6111" max="6111" width="11.28515625" style="26" customWidth="1"/>
    <col min="6112" max="6112" width="11" style="26" customWidth="1"/>
    <col min="6113" max="6119" width="9.140625" style="26"/>
    <col min="6120" max="6121" width="10.7109375" style="26" customWidth="1"/>
    <col min="6122" max="6122" width="9.140625" style="26"/>
    <col min="6123" max="6123" width="11.5703125" style="26" customWidth="1"/>
    <col min="6124" max="6124" width="13.7109375" style="26" customWidth="1"/>
    <col min="6125" max="6128" width="9.28515625" style="26" customWidth="1"/>
    <col min="6129" max="6365" width="9.140625" style="26"/>
    <col min="6366" max="6366" width="34" style="26" customWidth="1"/>
    <col min="6367" max="6367" width="11.28515625" style="26" customWidth="1"/>
    <col min="6368" max="6368" width="11" style="26" customWidth="1"/>
    <col min="6369" max="6375" width="9.140625" style="26"/>
    <col min="6376" max="6377" width="10.7109375" style="26" customWidth="1"/>
    <col min="6378" max="6378" width="9.140625" style="26"/>
    <col min="6379" max="6379" width="11.5703125" style="26" customWidth="1"/>
    <col min="6380" max="6380" width="13.7109375" style="26" customWidth="1"/>
    <col min="6381" max="6384" width="9.28515625" style="26" customWidth="1"/>
    <col min="6385" max="6621" width="9.140625" style="26"/>
    <col min="6622" max="6622" width="34" style="26" customWidth="1"/>
    <col min="6623" max="6623" width="11.28515625" style="26" customWidth="1"/>
    <col min="6624" max="6624" width="11" style="26" customWidth="1"/>
    <col min="6625" max="6631" width="9.140625" style="26"/>
    <col min="6632" max="6633" width="10.7109375" style="26" customWidth="1"/>
    <col min="6634" max="6634" width="9.140625" style="26"/>
    <col min="6635" max="6635" width="11.5703125" style="26" customWidth="1"/>
    <col min="6636" max="6636" width="13.7109375" style="26" customWidth="1"/>
    <col min="6637" max="6640" width="9.28515625" style="26" customWidth="1"/>
    <col min="6641" max="6877" width="9.140625" style="26"/>
    <col min="6878" max="6878" width="34" style="26" customWidth="1"/>
    <col min="6879" max="6879" width="11.28515625" style="26" customWidth="1"/>
    <col min="6880" max="6880" width="11" style="26" customWidth="1"/>
    <col min="6881" max="6887" width="9.140625" style="26"/>
    <col min="6888" max="6889" width="10.7109375" style="26" customWidth="1"/>
    <col min="6890" max="6890" width="9.140625" style="26"/>
    <col min="6891" max="6891" width="11.5703125" style="26" customWidth="1"/>
    <col min="6892" max="6892" width="13.7109375" style="26" customWidth="1"/>
    <col min="6893" max="6896" width="9.28515625" style="26" customWidth="1"/>
    <col min="6897" max="7133" width="9.140625" style="26"/>
    <col min="7134" max="7134" width="34" style="26" customWidth="1"/>
    <col min="7135" max="7135" width="11.28515625" style="26" customWidth="1"/>
    <col min="7136" max="7136" width="11" style="26" customWidth="1"/>
    <col min="7137" max="7143" width="9.140625" style="26"/>
    <col min="7144" max="7145" width="10.7109375" style="26" customWidth="1"/>
    <col min="7146" max="7146" width="9.140625" style="26"/>
    <col min="7147" max="7147" width="11.5703125" style="26" customWidth="1"/>
    <col min="7148" max="7148" width="13.7109375" style="26" customWidth="1"/>
    <col min="7149" max="7152" width="9.28515625" style="26" customWidth="1"/>
    <col min="7153" max="7389" width="9.140625" style="26"/>
    <col min="7390" max="7390" width="34" style="26" customWidth="1"/>
    <col min="7391" max="7391" width="11.28515625" style="26" customWidth="1"/>
    <col min="7392" max="7392" width="11" style="26" customWidth="1"/>
    <col min="7393" max="7399" width="9.140625" style="26"/>
    <col min="7400" max="7401" width="10.7109375" style="26" customWidth="1"/>
    <col min="7402" max="7402" width="9.140625" style="26"/>
    <col min="7403" max="7403" width="11.5703125" style="26" customWidth="1"/>
    <col min="7404" max="7404" width="13.7109375" style="26" customWidth="1"/>
    <col min="7405" max="7408" width="9.28515625" style="26" customWidth="1"/>
    <col min="7409" max="7645" width="9.140625" style="26"/>
    <col min="7646" max="7646" width="34" style="26" customWidth="1"/>
    <col min="7647" max="7647" width="11.28515625" style="26" customWidth="1"/>
    <col min="7648" max="7648" width="11" style="26" customWidth="1"/>
    <col min="7649" max="7655" width="9.140625" style="26"/>
    <col min="7656" max="7657" width="10.7109375" style="26" customWidth="1"/>
    <col min="7658" max="7658" width="9.140625" style="26"/>
    <col min="7659" max="7659" width="11.5703125" style="26" customWidth="1"/>
    <col min="7660" max="7660" width="13.7109375" style="26" customWidth="1"/>
    <col min="7661" max="7664" width="9.28515625" style="26" customWidth="1"/>
    <col min="7665" max="7901" width="9.140625" style="26"/>
    <col min="7902" max="7902" width="34" style="26" customWidth="1"/>
    <col min="7903" max="7903" width="11.28515625" style="26" customWidth="1"/>
    <col min="7904" max="7904" width="11" style="26" customWidth="1"/>
    <col min="7905" max="7911" width="9.140625" style="26"/>
    <col min="7912" max="7913" width="10.7109375" style="26" customWidth="1"/>
    <col min="7914" max="7914" width="9.140625" style="26"/>
    <col min="7915" max="7915" width="11.5703125" style="26" customWidth="1"/>
    <col min="7916" max="7916" width="13.7109375" style="26" customWidth="1"/>
    <col min="7917" max="7920" width="9.28515625" style="26" customWidth="1"/>
    <col min="7921" max="8157" width="9.140625" style="26"/>
    <col min="8158" max="8158" width="34" style="26" customWidth="1"/>
    <col min="8159" max="8159" width="11.28515625" style="26" customWidth="1"/>
    <col min="8160" max="8160" width="11" style="26" customWidth="1"/>
    <col min="8161" max="8167" width="9.140625" style="26"/>
    <col min="8168" max="8169" width="10.7109375" style="26" customWidth="1"/>
    <col min="8170" max="8170" width="9.140625" style="26"/>
    <col min="8171" max="8171" width="11.5703125" style="26" customWidth="1"/>
    <col min="8172" max="8172" width="13.7109375" style="26" customWidth="1"/>
    <col min="8173" max="8176" width="9.28515625" style="26" customWidth="1"/>
    <col min="8177" max="8413" width="9.140625" style="26"/>
    <col min="8414" max="8414" width="34" style="26" customWidth="1"/>
    <col min="8415" max="8415" width="11.28515625" style="26" customWidth="1"/>
    <col min="8416" max="8416" width="11" style="26" customWidth="1"/>
    <col min="8417" max="8423" width="9.140625" style="26"/>
    <col min="8424" max="8425" width="10.7109375" style="26" customWidth="1"/>
    <col min="8426" max="8426" width="9.140625" style="26"/>
    <col min="8427" max="8427" width="11.5703125" style="26" customWidth="1"/>
    <col min="8428" max="8428" width="13.7109375" style="26" customWidth="1"/>
    <col min="8429" max="8432" width="9.28515625" style="26" customWidth="1"/>
    <col min="8433" max="8669" width="9.140625" style="26"/>
    <col min="8670" max="8670" width="34" style="26" customWidth="1"/>
    <col min="8671" max="8671" width="11.28515625" style="26" customWidth="1"/>
    <col min="8672" max="8672" width="11" style="26" customWidth="1"/>
    <col min="8673" max="8679" width="9.140625" style="26"/>
    <col min="8680" max="8681" width="10.7109375" style="26" customWidth="1"/>
    <col min="8682" max="8682" width="9.140625" style="26"/>
    <col min="8683" max="8683" width="11.5703125" style="26" customWidth="1"/>
    <col min="8684" max="8684" width="13.7109375" style="26" customWidth="1"/>
    <col min="8685" max="8688" width="9.28515625" style="26" customWidth="1"/>
    <col min="8689" max="8925" width="9.140625" style="26"/>
    <col min="8926" max="8926" width="34" style="26" customWidth="1"/>
    <col min="8927" max="8927" width="11.28515625" style="26" customWidth="1"/>
    <col min="8928" max="8928" width="11" style="26" customWidth="1"/>
    <col min="8929" max="8935" width="9.140625" style="26"/>
    <col min="8936" max="8937" width="10.7109375" style="26" customWidth="1"/>
    <col min="8938" max="8938" width="9.140625" style="26"/>
    <col min="8939" max="8939" width="11.5703125" style="26" customWidth="1"/>
    <col min="8940" max="8940" width="13.7109375" style="26" customWidth="1"/>
    <col min="8941" max="8944" width="9.28515625" style="26" customWidth="1"/>
    <col min="8945" max="9181" width="9.140625" style="26"/>
    <col min="9182" max="9182" width="34" style="26" customWidth="1"/>
    <col min="9183" max="9183" width="11.28515625" style="26" customWidth="1"/>
    <col min="9184" max="9184" width="11" style="26" customWidth="1"/>
    <col min="9185" max="9191" width="9.140625" style="26"/>
    <col min="9192" max="9193" width="10.7109375" style="26" customWidth="1"/>
    <col min="9194" max="9194" width="9.140625" style="26"/>
    <col min="9195" max="9195" width="11.5703125" style="26" customWidth="1"/>
    <col min="9196" max="9196" width="13.7109375" style="26" customWidth="1"/>
    <col min="9197" max="9200" width="9.28515625" style="26" customWidth="1"/>
    <col min="9201" max="9437" width="9.140625" style="26"/>
    <col min="9438" max="9438" width="34" style="26" customWidth="1"/>
    <col min="9439" max="9439" width="11.28515625" style="26" customWidth="1"/>
    <col min="9440" max="9440" width="11" style="26" customWidth="1"/>
    <col min="9441" max="9447" width="9.140625" style="26"/>
    <col min="9448" max="9449" width="10.7109375" style="26" customWidth="1"/>
    <col min="9450" max="9450" width="9.140625" style="26"/>
    <col min="9451" max="9451" width="11.5703125" style="26" customWidth="1"/>
    <col min="9452" max="9452" width="13.7109375" style="26" customWidth="1"/>
    <col min="9453" max="9456" width="9.28515625" style="26" customWidth="1"/>
    <col min="9457" max="9693" width="9.140625" style="26"/>
    <col min="9694" max="9694" width="34" style="26" customWidth="1"/>
    <col min="9695" max="9695" width="11.28515625" style="26" customWidth="1"/>
    <col min="9696" max="9696" width="11" style="26" customWidth="1"/>
    <col min="9697" max="9703" width="9.140625" style="26"/>
    <col min="9704" max="9705" width="10.7109375" style="26" customWidth="1"/>
    <col min="9706" max="9706" width="9.140625" style="26"/>
    <col min="9707" max="9707" width="11.5703125" style="26" customWidth="1"/>
    <col min="9708" max="9708" width="13.7109375" style="26" customWidth="1"/>
    <col min="9709" max="9712" width="9.28515625" style="26" customWidth="1"/>
    <col min="9713" max="9949" width="9.140625" style="26"/>
    <col min="9950" max="9950" width="34" style="26" customWidth="1"/>
    <col min="9951" max="9951" width="11.28515625" style="26" customWidth="1"/>
    <col min="9952" max="9952" width="11" style="26" customWidth="1"/>
    <col min="9953" max="9959" width="9.140625" style="26"/>
    <col min="9960" max="9961" width="10.7109375" style="26" customWidth="1"/>
    <col min="9962" max="9962" width="9.140625" style="26"/>
    <col min="9963" max="9963" width="11.5703125" style="26" customWidth="1"/>
    <col min="9964" max="9964" width="13.7109375" style="26" customWidth="1"/>
    <col min="9965" max="9968" width="9.28515625" style="26" customWidth="1"/>
    <col min="9969" max="10205" width="9.140625" style="26"/>
    <col min="10206" max="10206" width="34" style="26" customWidth="1"/>
    <col min="10207" max="10207" width="11.28515625" style="26" customWidth="1"/>
    <col min="10208" max="10208" width="11" style="26" customWidth="1"/>
    <col min="10209" max="10215" width="9.140625" style="26"/>
    <col min="10216" max="10217" width="10.7109375" style="26" customWidth="1"/>
    <col min="10218" max="10218" width="9.140625" style="26"/>
    <col min="10219" max="10219" width="11.5703125" style="26" customWidth="1"/>
    <col min="10220" max="10220" width="13.7109375" style="26" customWidth="1"/>
    <col min="10221" max="10224" width="9.28515625" style="26" customWidth="1"/>
    <col min="10225" max="10461" width="9.140625" style="26"/>
    <col min="10462" max="10462" width="34" style="26" customWidth="1"/>
    <col min="10463" max="10463" width="11.28515625" style="26" customWidth="1"/>
    <col min="10464" max="10464" width="11" style="26" customWidth="1"/>
    <col min="10465" max="10471" width="9.140625" style="26"/>
    <col min="10472" max="10473" width="10.7109375" style="26" customWidth="1"/>
    <col min="10474" max="10474" width="9.140625" style="26"/>
    <col min="10475" max="10475" width="11.5703125" style="26" customWidth="1"/>
    <col min="10476" max="10476" width="13.7109375" style="26" customWidth="1"/>
    <col min="10477" max="10480" width="9.28515625" style="26" customWidth="1"/>
    <col min="10481" max="10717" width="9.140625" style="26"/>
    <col min="10718" max="10718" width="34" style="26" customWidth="1"/>
    <col min="10719" max="10719" width="11.28515625" style="26" customWidth="1"/>
    <col min="10720" max="10720" width="11" style="26" customWidth="1"/>
    <col min="10721" max="10727" width="9.140625" style="26"/>
    <col min="10728" max="10729" width="10.7109375" style="26" customWidth="1"/>
    <col min="10730" max="10730" width="9.140625" style="26"/>
    <col min="10731" max="10731" width="11.5703125" style="26" customWidth="1"/>
    <col min="10732" max="10732" width="13.7109375" style="26" customWidth="1"/>
    <col min="10733" max="10736" width="9.28515625" style="26" customWidth="1"/>
    <col min="10737" max="10973" width="9.140625" style="26"/>
    <col min="10974" max="10974" width="34" style="26" customWidth="1"/>
    <col min="10975" max="10975" width="11.28515625" style="26" customWidth="1"/>
    <col min="10976" max="10976" width="11" style="26" customWidth="1"/>
    <col min="10977" max="10983" width="9.140625" style="26"/>
    <col min="10984" max="10985" width="10.7109375" style="26" customWidth="1"/>
    <col min="10986" max="10986" width="9.140625" style="26"/>
    <col min="10987" max="10987" width="11.5703125" style="26" customWidth="1"/>
    <col min="10988" max="10988" width="13.7109375" style="26" customWidth="1"/>
    <col min="10989" max="10992" width="9.28515625" style="26" customWidth="1"/>
    <col min="10993" max="11229" width="9.140625" style="26"/>
    <col min="11230" max="11230" width="34" style="26" customWidth="1"/>
    <col min="11231" max="11231" width="11.28515625" style="26" customWidth="1"/>
    <col min="11232" max="11232" width="11" style="26" customWidth="1"/>
    <col min="11233" max="11239" width="9.140625" style="26"/>
    <col min="11240" max="11241" width="10.7109375" style="26" customWidth="1"/>
    <col min="11242" max="11242" width="9.140625" style="26"/>
    <col min="11243" max="11243" width="11.5703125" style="26" customWidth="1"/>
    <col min="11244" max="11244" width="13.7109375" style="26" customWidth="1"/>
    <col min="11245" max="11248" width="9.28515625" style="26" customWidth="1"/>
    <col min="11249" max="11485" width="9.140625" style="26"/>
    <col min="11486" max="11486" width="34" style="26" customWidth="1"/>
    <col min="11487" max="11487" width="11.28515625" style="26" customWidth="1"/>
    <col min="11488" max="11488" width="11" style="26" customWidth="1"/>
    <col min="11489" max="11495" width="9.140625" style="26"/>
    <col min="11496" max="11497" width="10.7109375" style="26" customWidth="1"/>
    <col min="11498" max="11498" width="9.140625" style="26"/>
    <col min="11499" max="11499" width="11.5703125" style="26" customWidth="1"/>
    <col min="11500" max="11500" width="13.7109375" style="26" customWidth="1"/>
    <col min="11501" max="11504" width="9.28515625" style="26" customWidth="1"/>
    <col min="11505" max="11741" width="9.140625" style="26"/>
    <col min="11742" max="11742" width="34" style="26" customWidth="1"/>
    <col min="11743" max="11743" width="11.28515625" style="26" customWidth="1"/>
    <col min="11744" max="11744" width="11" style="26" customWidth="1"/>
    <col min="11745" max="11751" width="9.140625" style="26"/>
    <col min="11752" max="11753" width="10.7109375" style="26" customWidth="1"/>
    <col min="11754" max="11754" width="9.140625" style="26"/>
    <col min="11755" max="11755" width="11.5703125" style="26" customWidth="1"/>
    <col min="11756" max="11756" width="13.7109375" style="26" customWidth="1"/>
    <col min="11757" max="11760" width="9.28515625" style="26" customWidth="1"/>
    <col min="11761" max="11997" width="9.140625" style="26"/>
    <col min="11998" max="11998" width="34" style="26" customWidth="1"/>
    <col min="11999" max="11999" width="11.28515625" style="26" customWidth="1"/>
    <col min="12000" max="12000" width="11" style="26" customWidth="1"/>
    <col min="12001" max="12007" width="9.140625" style="26"/>
    <col min="12008" max="12009" width="10.7109375" style="26" customWidth="1"/>
    <col min="12010" max="12010" width="9.140625" style="26"/>
    <col min="12011" max="12011" width="11.5703125" style="26" customWidth="1"/>
    <col min="12012" max="12012" width="13.7109375" style="26" customWidth="1"/>
    <col min="12013" max="12016" width="9.28515625" style="26" customWidth="1"/>
    <col min="12017" max="12253" width="9.140625" style="26"/>
    <col min="12254" max="12254" width="34" style="26" customWidth="1"/>
    <col min="12255" max="12255" width="11.28515625" style="26" customWidth="1"/>
    <col min="12256" max="12256" width="11" style="26" customWidth="1"/>
    <col min="12257" max="12263" width="9.140625" style="26"/>
    <col min="12264" max="12265" width="10.7109375" style="26" customWidth="1"/>
    <col min="12266" max="12266" width="9.140625" style="26"/>
    <col min="12267" max="12267" width="11.5703125" style="26" customWidth="1"/>
    <col min="12268" max="12268" width="13.7109375" style="26" customWidth="1"/>
    <col min="12269" max="12272" width="9.28515625" style="26" customWidth="1"/>
    <col min="12273" max="12509" width="9.140625" style="26"/>
    <col min="12510" max="12510" width="34" style="26" customWidth="1"/>
    <col min="12511" max="12511" width="11.28515625" style="26" customWidth="1"/>
    <col min="12512" max="12512" width="11" style="26" customWidth="1"/>
    <col min="12513" max="12519" width="9.140625" style="26"/>
    <col min="12520" max="12521" width="10.7109375" style="26" customWidth="1"/>
    <col min="12522" max="12522" width="9.140625" style="26"/>
    <col min="12523" max="12523" width="11.5703125" style="26" customWidth="1"/>
    <col min="12524" max="12524" width="13.7109375" style="26" customWidth="1"/>
    <col min="12525" max="12528" width="9.28515625" style="26" customWidth="1"/>
    <col min="12529" max="12765" width="9.140625" style="26"/>
    <col min="12766" max="12766" width="34" style="26" customWidth="1"/>
    <col min="12767" max="12767" width="11.28515625" style="26" customWidth="1"/>
    <col min="12768" max="12768" width="11" style="26" customWidth="1"/>
    <col min="12769" max="12775" width="9.140625" style="26"/>
    <col min="12776" max="12777" width="10.7109375" style="26" customWidth="1"/>
    <col min="12778" max="12778" width="9.140625" style="26"/>
    <col min="12779" max="12779" width="11.5703125" style="26" customWidth="1"/>
    <col min="12780" max="12780" width="13.7109375" style="26" customWidth="1"/>
    <col min="12781" max="12784" width="9.28515625" style="26" customWidth="1"/>
    <col min="12785" max="13021" width="9.140625" style="26"/>
    <col min="13022" max="13022" width="34" style="26" customWidth="1"/>
    <col min="13023" max="13023" width="11.28515625" style="26" customWidth="1"/>
    <col min="13024" max="13024" width="11" style="26" customWidth="1"/>
    <col min="13025" max="13031" width="9.140625" style="26"/>
    <col min="13032" max="13033" width="10.7109375" style="26" customWidth="1"/>
    <col min="13034" max="13034" width="9.140625" style="26"/>
    <col min="13035" max="13035" width="11.5703125" style="26" customWidth="1"/>
    <col min="13036" max="13036" width="13.7109375" style="26" customWidth="1"/>
    <col min="13037" max="13040" width="9.28515625" style="26" customWidth="1"/>
    <col min="13041" max="13277" width="9.140625" style="26"/>
    <col min="13278" max="13278" width="34" style="26" customWidth="1"/>
    <col min="13279" max="13279" width="11.28515625" style="26" customWidth="1"/>
    <col min="13280" max="13280" width="11" style="26" customWidth="1"/>
    <col min="13281" max="13287" width="9.140625" style="26"/>
    <col min="13288" max="13289" width="10.7109375" style="26" customWidth="1"/>
    <col min="13290" max="13290" width="9.140625" style="26"/>
    <col min="13291" max="13291" width="11.5703125" style="26" customWidth="1"/>
    <col min="13292" max="13292" width="13.7109375" style="26" customWidth="1"/>
    <col min="13293" max="13296" width="9.28515625" style="26" customWidth="1"/>
    <col min="13297" max="13533" width="9.140625" style="26"/>
    <col min="13534" max="13534" width="34" style="26" customWidth="1"/>
    <col min="13535" max="13535" width="11.28515625" style="26" customWidth="1"/>
    <col min="13536" max="13536" width="11" style="26" customWidth="1"/>
    <col min="13537" max="13543" width="9.140625" style="26"/>
    <col min="13544" max="13545" width="10.7109375" style="26" customWidth="1"/>
    <col min="13546" max="13546" width="9.140625" style="26"/>
    <col min="13547" max="13547" width="11.5703125" style="26" customWidth="1"/>
    <col min="13548" max="13548" width="13.7109375" style="26" customWidth="1"/>
    <col min="13549" max="13552" width="9.28515625" style="26" customWidth="1"/>
    <col min="13553" max="13789" width="9.140625" style="26"/>
    <col min="13790" max="13790" width="34" style="26" customWidth="1"/>
    <col min="13791" max="13791" width="11.28515625" style="26" customWidth="1"/>
    <col min="13792" max="13792" width="11" style="26" customWidth="1"/>
    <col min="13793" max="13799" width="9.140625" style="26"/>
    <col min="13800" max="13801" width="10.7109375" style="26" customWidth="1"/>
    <col min="13802" max="13802" width="9.140625" style="26"/>
    <col min="13803" max="13803" width="11.5703125" style="26" customWidth="1"/>
    <col min="13804" max="13804" width="13.7109375" style="26" customWidth="1"/>
    <col min="13805" max="13808" width="9.28515625" style="26" customWidth="1"/>
    <col min="13809" max="14045" width="9.140625" style="26"/>
    <col min="14046" max="14046" width="34" style="26" customWidth="1"/>
    <col min="14047" max="14047" width="11.28515625" style="26" customWidth="1"/>
    <col min="14048" max="14048" width="11" style="26" customWidth="1"/>
    <col min="14049" max="14055" width="9.140625" style="26"/>
    <col min="14056" max="14057" width="10.7109375" style="26" customWidth="1"/>
    <col min="14058" max="14058" width="9.140625" style="26"/>
    <col min="14059" max="14059" width="11.5703125" style="26" customWidth="1"/>
    <col min="14060" max="14060" width="13.7109375" style="26" customWidth="1"/>
    <col min="14061" max="14064" width="9.28515625" style="26" customWidth="1"/>
    <col min="14065" max="14301" width="9.140625" style="26"/>
    <col min="14302" max="14302" width="34" style="26" customWidth="1"/>
    <col min="14303" max="14303" width="11.28515625" style="26" customWidth="1"/>
    <col min="14304" max="14304" width="11" style="26" customWidth="1"/>
    <col min="14305" max="14311" width="9.140625" style="26"/>
    <col min="14312" max="14313" width="10.7109375" style="26" customWidth="1"/>
    <col min="14314" max="14314" width="9.140625" style="26"/>
    <col min="14315" max="14315" width="11.5703125" style="26" customWidth="1"/>
    <col min="14316" max="14316" width="13.7109375" style="26" customWidth="1"/>
    <col min="14317" max="14320" width="9.28515625" style="26" customWidth="1"/>
    <col min="14321" max="14557" width="9.140625" style="26"/>
    <col min="14558" max="14558" width="34" style="26" customWidth="1"/>
    <col min="14559" max="14559" width="11.28515625" style="26" customWidth="1"/>
    <col min="14560" max="14560" width="11" style="26" customWidth="1"/>
    <col min="14561" max="14567" width="9.140625" style="26"/>
    <col min="14568" max="14569" width="10.7109375" style="26" customWidth="1"/>
    <col min="14570" max="14570" width="9.140625" style="26"/>
    <col min="14571" max="14571" width="11.5703125" style="26" customWidth="1"/>
    <col min="14572" max="14572" width="13.7109375" style="26" customWidth="1"/>
    <col min="14573" max="14576" width="9.28515625" style="26" customWidth="1"/>
    <col min="14577" max="14813" width="9.140625" style="26"/>
    <col min="14814" max="14814" width="34" style="26" customWidth="1"/>
    <col min="14815" max="14815" width="11.28515625" style="26" customWidth="1"/>
    <col min="14816" max="14816" width="11" style="26" customWidth="1"/>
    <col min="14817" max="14823" width="9.140625" style="26"/>
    <col min="14824" max="14825" width="10.7109375" style="26" customWidth="1"/>
    <col min="14826" max="14826" width="9.140625" style="26"/>
    <col min="14827" max="14827" width="11.5703125" style="26" customWidth="1"/>
    <col min="14828" max="14828" width="13.7109375" style="26" customWidth="1"/>
    <col min="14829" max="14832" width="9.28515625" style="26" customWidth="1"/>
    <col min="14833" max="15069" width="9.140625" style="26"/>
    <col min="15070" max="15070" width="34" style="26" customWidth="1"/>
    <col min="15071" max="15071" width="11.28515625" style="26" customWidth="1"/>
    <col min="15072" max="15072" width="11" style="26" customWidth="1"/>
    <col min="15073" max="15079" width="9.140625" style="26"/>
    <col min="15080" max="15081" width="10.7109375" style="26" customWidth="1"/>
    <col min="15082" max="15082" width="9.140625" style="26"/>
    <col min="15083" max="15083" width="11.5703125" style="26" customWidth="1"/>
    <col min="15084" max="15084" width="13.7109375" style="26" customWidth="1"/>
    <col min="15085" max="15088" width="9.28515625" style="26" customWidth="1"/>
    <col min="15089" max="15325" width="9.140625" style="26"/>
    <col min="15326" max="15326" width="34" style="26" customWidth="1"/>
    <col min="15327" max="15327" width="11.28515625" style="26" customWidth="1"/>
    <col min="15328" max="15328" width="11" style="26" customWidth="1"/>
    <col min="15329" max="15335" width="9.140625" style="26"/>
    <col min="15336" max="15337" width="10.7109375" style="26" customWidth="1"/>
    <col min="15338" max="15338" width="9.140625" style="26"/>
    <col min="15339" max="15339" width="11.5703125" style="26" customWidth="1"/>
    <col min="15340" max="15340" width="13.7109375" style="26" customWidth="1"/>
    <col min="15341" max="15344" width="9.28515625" style="26" customWidth="1"/>
    <col min="15345" max="15581" width="9.140625" style="26"/>
    <col min="15582" max="15582" width="34" style="26" customWidth="1"/>
    <col min="15583" max="15583" width="11.28515625" style="26" customWidth="1"/>
    <col min="15584" max="15584" width="11" style="26" customWidth="1"/>
    <col min="15585" max="15591" width="9.140625" style="26"/>
    <col min="15592" max="15593" width="10.7109375" style="26" customWidth="1"/>
    <col min="15594" max="15594" width="9.140625" style="26"/>
    <col min="15595" max="15595" width="11.5703125" style="26" customWidth="1"/>
    <col min="15596" max="15596" width="13.7109375" style="26" customWidth="1"/>
    <col min="15597" max="15600" width="9.28515625" style="26" customWidth="1"/>
    <col min="15601" max="15837" width="9.140625" style="26"/>
    <col min="15838" max="15838" width="34" style="26" customWidth="1"/>
    <col min="15839" max="15839" width="11.28515625" style="26" customWidth="1"/>
    <col min="15840" max="15840" width="11" style="26" customWidth="1"/>
    <col min="15841" max="15847" width="9.140625" style="26"/>
    <col min="15848" max="15849" width="10.7109375" style="26" customWidth="1"/>
    <col min="15850" max="15850" width="9.140625" style="26"/>
    <col min="15851" max="15851" width="11.5703125" style="26" customWidth="1"/>
    <col min="15852" max="15852" width="13.7109375" style="26" customWidth="1"/>
    <col min="15853" max="15856" width="9.28515625" style="26" customWidth="1"/>
    <col min="15857" max="16093" width="9.140625" style="26"/>
    <col min="16094" max="16094" width="34" style="26" customWidth="1"/>
    <col min="16095" max="16095" width="11.28515625" style="26" customWidth="1"/>
    <col min="16096" max="16096" width="11" style="26" customWidth="1"/>
    <col min="16097" max="16103" width="9.140625" style="26"/>
    <col min="16104" max="16105" width="10.7109375" style="26" customWidth="1"/>
    <col min="16106" max="16106" width="9.140625" style="26"/>
    <col min="16107" max="16107" width="11.5703125" style="26" customWidth="1"/>
    <col min="16108" max="16108" width="13.7109375" style="26" customWidth="1"/>
    <col min="16109" max="16112" width="9.28515625" style="26" customWidth="1"/>
    <col min="16113" max="16384" width="9.140625" style="26"/>
  </cols>
  <sheetData>
    <row r="1" spans="1:17" ht="44.45" customHeight="1" x14ac:dyDescent="0.25"/>
    <row r="2" spans="1:17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7" ht="21" customHeight="1" x14ac:dyDescent="0.25">
      <c r="B3" s="746" t="s">
        <v>410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7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95"/>
      <c r="K4" s="550"/>
      <c r="L4" s="550"/>
      <c r="M4" s="550"/>
      <c r="N4" s="550"/>
      <c r="O4" s="550"/>
    </row>
    <row r="5" spans="1:17" ht="15.6" customHeight="1" x14ac:dyDescent="0.25">
      <c r="A5" s="753" t="s">
        <v>402</v>
      </c>
      <c r="B5" s="756" t="s">
        <v>401</v>
      </c>
      <c r="C5" s="757"/>
      <c r="D5" s="747" t="s">
        <v>400</v>
      </c>
      <c r="E5" s="748"/>
      <c r="F5" s="748"/>
      <c r="G5" s="749"/>
      <c r="H5" s="757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7" ht="28.9" customHeight="1" x14ac:dyDescent="0.25">
      <c r="A6" s="754"/>
      <c r="B6" s="758"/>
      <c r="C6" s="759"/>
      <c r="D6" s="750"/>
      <c r="E6" s="751"/>
      <c r="F6" s="751"/>
      <c r="G6" s="752"/>
      <c r="H6" s="759"/>
      <c r="I6" s="759"/>
      <c r="J6" s="759"/>
      <c r="K6" s="759"/>
      <c r="L6" s="759"/>
      <c r="M6" s="759"/>
      <c r="N6" s="759"/>
      <c r="O6" s="759"/>
      <c r="P6" s="761"/>
    </row>
    <row r="7" spans="1:17" ht="16.149999999999999" hidden="1" customHeight="1" x14ac:dyDescent="0.25">
      <c r="A7" s="754"/>
      <c r="B7" s="758"/>
      <c r="C7" s="759"/>
      <c r="D7" s="750"/>
      <c r="E7" s="751"/>
      <c r="F7" s="751"/>
      <c r="G7" s="752"/>
      <c r="H7" s="759"/>
      <c r="I7" s="759"/>
      <c r="J7" s="759"/>
      <c r="K7" s="759"/>
      <c r="L7" s="759"/>
      <c r="M7" s="759"/>
      <c r="N7" s="759"/>
      <c r="O7" s="759"/>
      <c r="P7" s="761"/>
    </row>
    <row r="8" spans="1:17" ht="7.15" customHeight="1" x14ac:dyDescent="0.25">
      <c r="A8" s="754"/>
      <c r="B8" s="758"/>
      <c r="C8" s="759"/>
      <c r="D8" s="900"/>
      <c r="E8" s="901"/>
      <c r="F8" s="901"/>
      <c r="G8" s="902"/>
      <c r="H8" s="759"/>
      <c r="I8" s="759"/>
      <c r="J8" s="759"/>
      <c r="K8" s="759"/>
      <c r="L8" s="759"/>
      <c r="M8" s="759"/>
      <c r="N8" s="759"/>
      <c r="O8" s="759"/>
      <c r="P8" s="761"/>
    </row>
    <row r="9" spans="1:17" ht="46.15" customHeight="1" x14ac:dyDescent="0.25">
      <c r="A9" s="754"/>
      <c r="B9" s="762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742" t="s">
        <v>313</v>
      </c>
      <c r="H9" s="740" t="s">
        <v>393</v>
      </c>
      <c r="I9" s="742" t="s">
        <v>392</v>
      </c>
      <c r="J9" s="903" t="s">
        <v>391</v>
      </c>
      <c r="K9" s="897" t="s">
        <v>390</v>
      </c>
      <c r="L9" s="898"/>
      <c r="M9" s="899"/>
      <c r="N9" s="742" t="s">
        <v>389</v>
      </c>
      <c r="O9" s="740" t="s">
        <v>388</v>
      </c>
      <c r="P9" s="738" t="s">
        <v>387</v>
      </c>
    </row>
    <row r="10" spans="1:17" ht="94.9" customHeight="1" thickBot="1" x14ac:dyDescent="0.3">
      <c r="A10" s="755"/>
      <c r="B10" s="763"/>
      <c r="C10" s="743"/>
      <c r="D10" s="743"/>
      <c r="E10" s="743"/>
      <c r="F10" s="743"/>
      <c r="G10" s="743"/>
      <c r="H10" s="741"/>
      <c r="I10" s="743"/>
      <c r="J10" s="904"/>
      <c r="K10" s="594" t="s">
        <v>386</v>
      </c>
      <c r="L10" s="594" t="s">
        <v>385</v>
      </c>
      <c r="M10" s="594" t="s">
        <v>384</v>
      </c>
      <c r="N10" s="743"/>
      <c r="O10" s="741"/>
      <c r="P10" s="739"/>
    </row>
    <row r="11" spans="1:17" ht="17.45" customHeight="1" x14ac:dyDescent="0.25">
      <c r="A11" s="542" t="s">
        <v>310</v>
      </c>
      <c r="B11" s="593"/>
      <c r="C11" s="592"/>
      <c r="D11" s="592"/>
      <c r="E11" s="592"/>
      <c r="F11" s="593"/>
      <c r="G11" s="593"/>
      <c r="H11" s="541"/>
      <c r="I11" s="592"/>
      <c r="J11" s="592"/>
      <c r="K11" s="624"/>
      <c r="L11" s="624">
        <v>0</v>
      </c>
      <c r="M11" s="624"/>
      <c r="N11" s="624"/>
      <c r="O11" s="624"/>
      <c r="P11" s="628"/>
      <c r="Q11" s="522">
        <f t="shared" ref="Q11:Q42" si="0">H11+I11+J11+M11+N11+O11+P11</f>
        <v>0</v>
      </c>
    </row>
    <row r="12" spans="1:17" ht="15.75" x14ac:dyDescent="0.25">
      <c r="A12" s="538" t="s">
        <v>309</v>
      </c>
      <c r="B12" s="583"/>
      <c r="C12" s="580"/>
      <c r="D12" s="580"/>
      <c r="E12" s="580"/>
      <c r="F12" s="583"/>
      <c r="G12" s="583"/>
      <c r="H12" s="537"/>
      <c r="I12" s="580"/>
      <c r="J12" s="580"/>
      <c r="K12" s="587"/>
      <c r="L12" s="587">
        <v>0</v>
      </c>
      <c r="M12" s="587"/>
      <c r="N12" s="587"/>
      <c r="O12" s="587"/>
      <c r="P12" s="626"/>
      <c r="Q12" s="522">
        <f t="shared" si="0"/>
        <v>0</v>
      </c>
    </row>
    <row r="13" spans="1:17" ht="15.75" x14ac:dyDescent="0.25">
      <c r="A13" s="538" t="s">
        <v>308</v>
      </c>
      <c r="B13" s="583"/>
      <c r="C13" s="580"/>
      <c r="D13" s="580"/>
      <c r="E13" s="580"/>
      <c r="F13" s="583"/>
      <c r="G13" s="583"/>
      <c r="H13" s="537"/>
      <c r="I13" s="580"/>
      <c r="J13" s="580"/>
      <c r="K13" s="587"/>
      <c r="L13" s="587">
        <v>0</v>
      </c>
      <c r="M13" s="587"/>
      <c r="N13" s="587"/>
      <c r="O13" s="587"/>
      <c r="P13" s="626"/>
      <c r="Q13" s="522">
        <f t="shared" si="0"/>
        <v>0</v>
      </c>
    </row>
    <row r="14" spans="1:17" ht="15.75" x14ac:dyDescent="0.25">
      <c r="A14" s="538" t="s">
        <v>307</v>
      </c>
      <c r="B14" s="583"/>
      <c r="C14" s="580"/>
      <c r="D14" s="580"/>
      <c r="E14" s="580"/>
      <c r="F14" s="583"/>
      <c r="G14" s="583"/>
      <c r="H14" s="537"/>
      <c r="I14" s="580"/>
      <c r="J14" s="580"/>
      <c r="K14" s="587"/>
      <c r="L14" s="587">
        <v>0</v>
      </c>
      <c r="M14" s="587"/>
      <c r="N14" s="587"/>
      <c r="O14" s="587"/>
      <c r="P14" s="626"/>
      <c r="Q14" s="522">
        <f t="shared" si="0"/>
        <v>0</v>
      </c>
    </row>
    <row r="15" spans="1:17" ht="15.75" x14ac:dyDescent="0.25">
      <c r="A15" s="538" t="s">
        <v>306</v>
      </c>
      <c r="B15" s="583"/>
      <c r="C15" s="580"/>
      <c r="D15" s="580"/>
      <c r="E15" s="580"/>
      <c r="F15" s="583"/>
      <c r="G15" s="583"/>
      <c r="H15" s="537"/>
      <c r="I15" s="580"/>
      <c r="J15" s="580"/>
      <c r="K15" s="587"/>
      <c r="L15" s="587">
        <v>0</v>
      </c>
      <c r="M15" s="587"/>
      <c r="N15" s="587"/>
      <c r="O15" s="587"/>
      <c r="P15" s="626"/>
      <c r="Q15" s="522">
        <f t="shared" si="0"/>
        <v>0</v>
      </c>
    </row>
    <row r="16" spans="1:17" ht="15.75" x14ac:dyDescent="0.25">
      <c r="A16" s="538" t="s">
        <v>305</v>
      </c>
      <c r="B16" s="583"/>
      <c r="C16" s="580"/>
      <c r="D16" s="580"/>
      <c r="E16" s="580"/>
      <c r="F16" s="583"/>
      <c r="G16" s="583"/>
      <c r="H16" s="537"/>
      <c r="I16" s="580"/>
      <c r="J16" s="580"/>
      <c r="K16" s="587"/>
      <c r="L16" s="587">
        <v>0</v>
      </c>
      <c r="M16" s="587"/>
      <c r="N16" s="587"/>
      <c r="O16" s="587"/>
      <c r="P16" s="626"/>
      <c r="Q16" s="522">
        <f t="shared" si="0"/>
        <v>0</v>
      </c>
    </row>
    <row r="17" spans="1:17" ht="19.899999999999999" customHeight="1" x14ac:dyDescent="0.25">
      <c r="A17" s="538" t="s">
        <v>304</v>
      </c>
      <c r="B17" s="583"/>
      <c r="C17" s="580"/>
      <c r="D17" s="580"/>
      <c r="E17" s="580"/>
      <c r="F17" s="583"/>
      <c r="G17" s="583"/>
      <c r="H17" s="537"/>
      <c r="I17" s="580"/>
      <c r="J17" s="580"/>
      <c r="K17" s="587"/>
      <c r="L17" s="587">
        <v>0</v>
      </c>
      <c r="M17" s="587"/>
      <c r="N17" s="587"/>
      <c r="O17" s="587"/>
      <c r="P17" s="626"/>
      <c r="Q17" s="522">
        <f t="shared" si="0"/>
        <v>0</v>
      </c>
    </row>
    <row r="18" spans="1:17" ht="31.9" customHeight="1" x14ac:dyDescent="0.25">
      <c r="A18" s="538" t="s">
        <v>303</v>
      </c>
      <c r="B18" s="583"/>
      <c r="C18" s="580"/>
      <c r="D18" s="580"/>
      <c r="E18" s="580"/>
      <c r="F18" s="583"/>
      <c r="G18" s="583"/>
      <c r="H18" s="537"/>
      <c r="I18" s="580"/>
      <c r="J18" s="580"/>
      <c r="K18" s="587"/>
      <c r="L18" s="587">
        <v>0</v>
      </c>
      <c r="M18" s="587"/>
      <c r="N18" s="587"/>
      <c r="O18" s="587"/>
      <c r="P18" s="626"/>
      <c r="Q18" s="522">
        <f t="shared" si="0"/>
        <v>0</v>
      </c>
    </row>
    <row r="19" spans="1:17" ht="15.75" x14ac:dyDescent="0.25">
      <c r="A19" s="538" t="s">
        <v>302</v>
      </c>
      <c r="B19" s="583"/>
      <c r="C19" s="580"/>
      <c r="D19" s="580"/>
      <c r="E19" s="580"/>
      <c r="F19" s="583"/>
      <c r="G19" s="583"/>
      <c r="H19" s="537"/>
      <c r="I19" s="580"/>
      <c r="J19" s="580"/>
      <c r="K19" s="587"/>
      <c r="L19" s="587">
        <v>0</v>
      </c>
      <c r="M19" s="587"/>
      <c r="N19" s="587"/>
      <c r="O19" s="587"/>
      <c r="P19" s="626"/>
      <c r="Q19" s="522">
        <f t="shared" si="0"/>
        <v>0</v>
      </c>
    </row>
    <row r="20" spans="1:17" ht="15.75" x14ac:dyDescent="0.25">
      <c r="A20" s="538" t="s">
        <v>301</v>
      </c>
      <c r="B20" s="583"/>
      <c r="C20" s="580"/>
      <c r="D20" s="580"/>
      <c r="E20" s="580"/>
      <c r="F20" s="583"/>
      <c r="G20" s="583"/>
      <c r="H20" s="537"/>
      <c r="I20" s="580"/>
      <c r="J20" s="580"/>
      <c r="K20" s="587"/>
      <c r="L20" s="587">
        <v>0</v>
      </c>
      <c r="M20" s="587"/>
      <c r="N20" s="587"/>
      <c r="O20" s="587"/>
      <c r="P20" s="626"/>
      <c r="Q20" s="522">
        <f t="shared" si="0"/>
        <v>0</v>
      </c>
    </row>
    <row r="21" spans="1:17" ht="16.149999999999999" customHeight="1" x14ac:dyDescent="0.25">
      <c r="A21" s="538" t="s">
        <v>300</v>
      </c>
      <c r="B21" s="583"/>
      <c r="C21" s="580"/>
      <c r="D21" s="580"/>
      <c r="E21" s="580"/>
      <c r="F21" s="583"/>
      <c r="G21" s="583"/>
      <c r="H21" s="537"/>
      <c r="I21" s="580"/>
      <c r="J21" s="580"/>
      <c r="K21" s="587"/>
      <c r="L21" s="587">
        <v>0</v>
      </c>
      <c r="M21" s="587"/>
      <c r="N21" s="587"/>
      <c r="O21" s="587"/>
      <c r="P21" s="626"/>
      <c r="Q21" s="522">
        <f t="shared" si="0"/>
        <v>0</v>
      </c>
    </row>
    <row r="22" spans="1:17" ht="16.149999999999999" customHeight="1" x14ac:dyDescent="0.25">
      <c r="A22" s="538" t="s">
        <v>299</v>
      </c>
      <c r="B22" s="583"/>
      <c r="C22" s="580"/>
      <c r="D22" s="580"/>
      <c r="E22" s="580"/>
      <c r="F22" s="583"/>
      <c r="G22" s="583"/>
      <c r="H22" s="537"/>
      <c r="I22" s="580"/>
      <c r="J22" s="580"/>
      <c r="K22" s="587"/>
      <c r="L22" s="587">
        <v>0</v>
      </c>
      <c r="M22" s="587"/>
      <c r="N22" s="587"/>
      <c r="O22" s="587"/>
      <c r="P22" s="626"/>
      <c r="Q22" s="522">
        <f t="shared" si="0"/>
        <v>0</v>
      </c>
    </row>
    <row r="23" spans="1:17" ht="19.149999999999999" customHeight="1" x14ac:dyDescent="0.25">
      <c r="A23" s="538" t="s">
        <v>298</v>
      </c>
      <c r="B23" s="583"/>
      <c r="C23" s="580"/>
      <c r="D23" s="580"/>
      <c r="E23" s="580"/>
      <c r="F23" s="583"/>
      <c r="G23" s="583"/>
      <c r="H23" s="537"/>
      <c r="I23" s="580"/>
      <c r="J23" s="580"/>
      <c r="K23" s="587"/>
      <c r="L23" s="587">
        <v>0</v>
      </c>
      <c r="M23" s="587"/>
      <c r="N23" s="587"/>
      <c r="O23" s="587"/>
      <c r="P23" s="626"/>
      <c r="Q23" s="522">
        <f t="shared" si="0"/>
        <v>0</v>
      </c>
    </row>
    <row r="24" spans="1:17" ht="15.75" x14ac:dyDescent="0.25">
      <c r="A24" s="538" t="s">
        <v>297</v>
      </c>
      <c r="B24" s="583"/>
      <c r="C24" s="580"/>
      <c r="D24" s="580"/>
      <c r="E24" s="580"/>
      <c r="F24" s="583"/>
      <c r="G24" s="583"/>
      <c r="H24" s="537"/>
      <c r="I24" s="580"/>
      <c r="J24" s="580"/>
      <c r="K24" s="587"/>
      <c r="L24" s="587">
        <v>0</v>
      </c>
      <c r="M24" s="587"/>
      <c r="N24" s="587"/>
      <c r="O24" s="587"/>
      <c r="P24" s="626"/>
      <c r="Q24" s="522">
        <f t="shared" si="0"/>
        <v>0</v>
      </c>
    </row>
    <row r="25" spans="1:17" s="137" customFormat="1" ht="15.75" x14ac:dyDescent="0.25">
      <c r="A25" s="632" t="s">
        <v>296</v>
      </c>
      <c r="B25" s="537"/>
      <c r="C25" s="536"/>
      <c r="D25" s="536"/>
      <c r="E25" s="536"/>
      <c r="F25" s="537"/>
      <c r="G25" s="537"/>
      <c r="H25" s="537"/>
      <c r="I25" s="536"/>
      <c r="J25" s="536">
        <v>438</v>
      </c>
      <c r="K25" s="445"/>
      <c r="L25" s="445">
        <v>0</v>
      </c>
      <c r="M25" s="445"/>
      <c r="N25" s="445"/>
      <c r="O25" s="445"/>
      <c r="P25" s="631"/>
      <c r="Q25" s="522">
        <f t="shared" si="0"/>
        <v>438</v>
      </c>
    </row>
    <row r="26" spans="1:17" ht="31.5" x14ac:dyDescent="0.25">
      <c r="A26" s="538" t="s">
        <v>295</v>
      </c>
      <c r="B26" s="583"/>
      <c r="C26" s="580"/>
      <c r="D26" s="580"/>
      <c r="E26" s="580"/>
      <c r="F26" s="583"/>
      <c r="G26" s="583"/>
      <c r="H26" s="537"/>
      <c r="I26" s="580"/>
      <c r="J26" s="580"/>
      <c r="K26" s="587"/>
      <c r="L26" s="587">
        <v>0</v>
      </c>
      <c r="M26" s="587"/>
      <c r="N26" s="587"/>
      <c r="O26" s="587"/>
      <c r="P26" s="626"/>
      <c r="Q26" s="522">
        <f t="shared" si="0"/>
        <v>0</v>
      </c>
    </row>
    <row r="27" spans="1:17" ht="24" customHeight="1" x14ac:dyDescent="0.25">
      <c r="A27" s="538" t="s">
        <v>294</v>
      </c>
      <c r="B27" s="583"/>
      <c r="C27" s="580"/>
      <c r="D27" s="580"/>
      <c r="E27" s="580"/>
      <c r="F27" s="583"/>
      <c r="G27" s="583"/>
      <c r="H27" s="537"/>
      <c r="I27" s="580"/>
      <c r="J27" s="580"/>
      <c r="K27" s="587"/>
      <c r="L27" s="587">
        <v>0</v>
      </c>
      <c r="M27" s="587"/>
      <c r="N27" s="587"/>
      <c r="O27" s="587"/>
      <c r="P27" s="626"/>
      <c r="Q27" s="522">
        <f t="shared" si="0"/>
        <v>0</v>
      </c>
    </row>
    <row r="28" spans="1:17" ht="15.75" x14ac:dyDescent="0.25">
      <c r="A28" s="538" t="s">
        <v>293</v>
      </c>
      <c r="B28" s="583"/>
      <c r="C28" s="580"/>
      <c r="D28" s="580"/>
      <c r="E28" s="580"/>
      <c r="F28" s="583"/>
      <c r="G28" s="583"/>
      <c r="H28" s="537"/>
      <c r="I28" s="580"/>
      <c r="J28" s="580"/>
      <c r="K28" s="587"/>
      <c r="L28" s="587">
        <v>0</v>
      </c>
      <c r="M28" s="587"/>
      <c r="N28" s="587"/>
      <c r="O28" s="587"/>
      <c r="P28" s="626"/>
      <c r="Q28" s="522">
        <f t="shared" si="0"/>
        <v>0</v>
      </c>
    </row>
    <row r="29" spans="1:17" ht="31.5" x14ac:dyDescent="0.25">
      <c r="A29" s="538" t="s">
        <v>292</v>
      </c>
      <c r="B29" s="583"/>
      <c r="C29" s="580"/>
      <c r="D29" s="580"/>
      <c r="E29" s="580"/>
      <c r="F29" s="583"/>
      <c r="G29" s="583"/>
      <c r="H29" s="537"/>
      <c r="I29" s="580"/>
      <c r="J29" s="580"/>
      <c r="K29" s="587"/>
      <c r="L29" s="587">
        <v>0</v>
      </c>
      <c r="M29" s="587"/>
      <c r="N29" s="587"/>
      <c r="O29" s="587"/>
      <c r="P29" s="626"/>
      <c r="Q29" s="522">
        <f t="shared" si="0"/>
        <v>0</v>
      </c>
    </row>
    <row r="30" spans="1:17" ht="25.15" customHeight="1" x14ac:dyDescent="0.25">
      <c r="A30" s="538" t="s">
        <v>291</v>
      </c>
      <c r="B30" s="583"/>
      <c r="C30" s="580"/>
      <c r="D30" s="580"/>
      <c r="E30" s="580"/>
      <c r="F30" s="583"/>
      <c r="G30" s="583"/>
      <c r="H30" s="537"/>
      <c r="I30" s="580"/>
      <c r="J30" s="580"/>
      <c r="K30" s="587"/>
      <c r="L30" s="587">
        <v>0</v>
      </c>
      <c r="M30" s="587"/>
      <c r="N30" s="587"/>
      <c r="O30" s="587"/>
      <c r="P30" s="626"/>
      <c r="Q30" s="522">
        <f t="shared" si="0"/>
        <v>0</v>
      </c>
    </row>
    <row r="31" spans="1:17" s="137" customFormat="1" ht="30" customHeight="1" x14ac:dyDescent="0.25">
      <c r="A31" s="632" t="s">
        <v>290</v>
      </c>
      <c r="B31" s="537"/>
      <c r="C31" s="536"/>
      <c r="D31" s="536"/>
      <c r="E31" s="536"/>
      <c r="F31" s="537"/>
      <c r="G31" s="537"/>
      <c r="H31" s="537">
        <v>1323</v>
      </c>
      <c r="I31" s="536"/>
      <c r="J31" s="536">
        <v>489</v>
      </c>
      <c r="K31" s="445"/>
      <c r="L31" s="445">
        <v>0</v>
      </c>
      <c r="M31" s="445"/>
      <c r="N31" s="445"/>
      <c r="O31" s="445"/>
      <c r="P31" s="631"/>
      <c r="Q31" s="522">
        <f t="shared" si="0"/>
        <v>1812</v>
      </c>
    </row>
    <row r="32" spans="1:17" s="137" customFormat="1" ht="15.75" x14ac:dyDescent="0.25">
      <c r="A32" s="632" t="s">
        <v>289</v>
      </c>
      <c r="B32" s="537"/>
      <c r="C32" s="536"/>
      <c r="D32" s="536"/>
      <c r="E32" s="536"/>
      <c r="F32" s="537"/>
      <c r="G32" s="537"/>
      <c r="H32" s="537">
        <v>4555</v>
      </c>
      <c r="I32" s="536"/>
      <c r="J32" s="536">
        <v>596</v>
      </c>
      <c r="K32" s="445"/>
      <c r="L32" s="445">
        <v>0</v>
      </c>
      <c r="M32" s="445"/>
      <c r="N32" s="445"/>
      <c r="O32" s="445"/>
      <c r="P32" s="631"/>
      <c r="Q32" s="522">
        <f t="shared" si="0"/>
        <v>5151</v>
      </c>
    </row>
    <row r="33" spans="1:17" s="137" customFormat="1" ht="30.6" customHeight="1" x14ac:dyDescent="0.25">
      <c r="A33" s="632" t="s">
        <v>288</v>
      </c>
      <c r="B33" s="537"/>
      <c r="C33" s="536"/>
      <c r="D33" s="536"/>
      <c r="E33" s="536"/>
      <c r="F33" s="537"/>
      <c r="G33" s="537"/>
      <c r="H33" s="537">
        <v>2669</v>
      </c>
      <c r="I33" s="536"/>
      <c r="J33" s="536">
        <v>1504</v>
      </c>
      <c r="K33" s="445"/>
      <c r="L33" s="445">
        <v>0</v>
      </c>
      <c r="M33" s="445"/>
      <c r="N33" s="445"/>
      <c r="O33" s="445"/>
      <c r="P33" s="631"/>
      <c r="Q33" s="522">
        <f t="shared" si="0"/>
        <v>4173</v>
      </c>
    </row>
    <row r="34" spans="1:17" s="137" customFormat="1" ht="16.149999999999999" customHeight="1" x14ac:dyDescent="0.25">
      <c r="A34" s="632" t="s">
        <v>287</v>
      </c>
      <c r="B34" s="537"/>
      <c r="C34" s="536"/>
      <c r="D34" s="536"/>
      <c r="E34" s="536"/>
      <c r="F34" s="537"/>
      <c r="G34" s="537"/>
      <c r="H34" s="537">
        <v>6055</v>
      </c>
      <c r="I34" s="536"/>
      <c r="J34" s="536">
        <v>1375</v>
      </c>
      <c r="K34" s="445"/>
      <c r="L34" s="445">
        <v>0</v>
      </c>
      <c r="M34" s="445"/>
      <c r="N34" s="445"/>
      <c r="O34" s="445"/>
      <c r="P34" s="631"/>
      <c r="Q34" s="522">
        <f t="shared" si="0"/>
        <v>7430</v>
      </c>
    </row>
    <row r="35" spans="1:17" s="137" customFormat="1" ht="15.75" x14ac:dyDescent="0.25">
      <c r="A35" s="632" t="s">
        <v>286</v>
      </c>
      <c r="B35" s="537"/>
      <c r="C35" s="536"/>
      <c r="D35" s="536"/>
      <c r="E35" s="536"/>
      <c r="F35" s="537"/>
      <c r="G35" s="537"/>
      <c r="H35" s="537">
        <v>1295</v>
      </c>
      <c r="I35" s="536"/>
      <c r="J35" s="536">
        <v>682</v>
      </c>
      <c r="K35" s="445"/>
      <c r="L35" s="445">
        <v>0</v>
      </c>
      <c r="M35" s="445"/>
      <c r="N35" s="445"/>
      <c r="O35" s="445"/>
      <c r="P35" s="631"/>
      <c r="Q35" s="522">
        <f t="shared" si="0"/>
        <v>1977</v>
      </c>
    </row>
    <row r="36" spans="1:17" s="137" customFormat="1" ht="15.75" x14ac:dyDescent="0.25">
      <c r="A36" s="632" t="s">
        <v>285</v>
      </c>
      <c r="B36" s="537"/>
      <c r="C36" s="536"/>
      <c r="D36" s="536"/>
      <c r="E36" s="536"/>
      <c r="F36" s="537"/>
      <c r="G36" s="537"/>
      <c r="H36" s="537">
        <v>5579</v>
      </c>
      <c r="I36" s="536"/>
      <c r="J36" s="536">
        <v>1988</v>
      </c>
      <c r="K36" s="445"/>
      <c r="L36" s="445">
        <v>0</v>
      </c>
      <c r="M36" s="445"/>
      <c r="N36" s="445"/>
      <c r="O36" s="445"/>
      <c r="P36" s="631"/>
      <c r="Q36" s="522">
        <f t="shared" si="0"/>
        <v>7567</v>
      </c>
    </row>
    <row r="37" spans="1:17" s="137" customFormat="1" ht="19.899999999999999" customHeight="1" x14ac:dyDescent="0.25">
      <c r="A37" s="632" t="s">
        <v>284</v>
      </c>
      <c r="B37" s="537"/>
      <c r="C37" s="536"/>
      <c r="D37" s="536"/>
      <c r="E37" s="536"/>
      <c r="F37" s="537"/>
      <c r="G37" s="537"/>
      <c r="H37" s="537">
        <v>8976</v>
      </c>
      <c r="I37" s="536"/>
      <c r="J37" s="536">
        <v>833</v>
      </c>
      <c r="K37" s="445"/>
      <c r="L37" s="445">
        <v>0</v>
      </c>
      <c r="M37" s="445"/>
      <c r="N37" s="445"/>
      <c r="O37" s="445"/>
      <c r="P37" s="631"/>
      <c r="Q37" s="522">
        <f t="shared" si="0"/>
        <v>9809</v>
      </c>
    </row>
    <row r="38" spans="1:17" s="137" customFormat="1" ht="15.75" x14ac:dyDescent="0.25">
      <c r="A38" s="632" t="s">
        <v>283</v>
      </c>
      <c r="B38" s="537"/>
      <c r="C38" s="536"/>
      <c r="D38" s="536"/>
      <c r="E38" s="536"/>
      <c r="F38" s="537"/>
      <c r="G38" s="537"/>
      <c r="H38" s="537">
        <v>2797</v>
      </c>
      <c r="I38" s="536"/>
      <c r="J38" s="536">
        <v>357</v>
      </c>
      <c r="K38" s="445"/>
      <c r="L38" s="445">
        <v>0</v>
      </c>
      <c r="M38" s="445"/>
      <c r="N38" s="445"/>
      <c r="O38" s="445"/>
      <c r="P38" s="631"/>
      <c r="Q38" s="522">
        <f t="shared" si="0"/>
        <v>3154</v>
      </c>
    </row>
    <row r="39" spans="1:17" s="137" customFormat="1" ht="31.5" x14ac:dyDescent="0.25">
      <c r="A39" s="632" t="s">
        <v>282</v>
      </c>
      <c r="B39" s="537"/>
      <c r="C39" s="536"/>
      <c r="D39" s="536"/>
      <c r="E39" s="536"/>
      <c r="F39" s="537"/>
      <c r="G39" s="537"/>
      <c r="H39" s="537">
        <v>5407</v>
      </c>
      <c r="I39" s="536"/>
      <c r="J39" s="536">
        <v>1532</v>
      </c>
      <c r="K39" s="445"/>
      <c r="L39" s="445">
        <v>0</v>
      </c>
      <c r="M39" s="445"/>
      <c r="N39" s="445"/>
      <c r="O39" s="445"/>
      <c r="P39" s="631"/>
      <c r="Q39" s="522">
        <f t="shared" si="0"/>
        <v>6939</v>
      </c>
    </row>
    <row r="40" spans="1:17" ht="15.75" x14ac:dyDescent="0.25">
      <c r="A40" s="538" t="s">
        <v>281</v>
      </c>
      <c r="B40" s="583"/>
      <c r="C40" s="580"/>
      <c r="D40" s="580"/>
      <c r="E40" s="580"/>
      <c r="F40" s="583"/>
      <c r="G40" s="583"/>
      <c r="H40" s="537"/>
      <c r="I40" s="580"/>
      <c r="J40" s="580"/>
      <c r="K40" s="587"/>
      <c r="L40" s="587">
        <v>0</v>
      </c>
      <c r="M40" s="587"/>
      <c r="N40" s="587"/>
      <c r="O40" s="587"/>
      <c r="P40" s="626"/>
      <c r="Q40" s="522">
        <f t="shared" si="0"/>
        <v>0</v>
      </c>
    </row>
    <row r="41" spans="1:17" ht="15.75" x14ac:dyDescent="0.25">
      <c r="A41" s="538" t="s">
        <v>280</v>
      </c>
      <c r="B41" s="583"/>
      <c r="C41" s="580"/>
      <c r="D41" s="580"/>
      <c r="E41" s="580"/>
      <c r="F41" s="583"/>
      <c r="G41" s="583"/>
      <c r="H41" s="537"/>
      <c r="I41" s="580"/>
      <c r="J41" s="580"/>
      <c r="K41" s="587"/>
      <c r="L41" s="587">
        <v>0</v>
      </c>
      <c r="M41" s="587"/>
      <c r="N41" s="587"/>
      <c r="O41" s="587"/>
      <c r="P41" s="626"/>
      <c r="Q41" s="522">
        <f t="shared" si="0"/>
        <v>0</v>
      </c>
    </row>
    <row r="42" spans="1:17" ht="15.6" customHeight="1" x14ac:dyDescent="0.25">
      <c r="A42" s="538" t="s">
        <v>279</v>
      </c>
      <c r="B42" s="583"/>
      <c r="C42" s="580"/>
      <c r="D42" s="580"/>
      <c r="E42" s="580"/>
      <c r="F42" s="583"/>
      <c r="G42" s="583"/>
      <c r="H42" s="537"/>
      <c r="I42" s="580"/>
      <c r="J42" s="580"/>
      <c r="K42" s="587"/>
      <c r="L42" s="587">
        <v>0</v>
      </c>
      <c r="M42" s="587"/>
      <c r="N42" s="587"/>
      <c r="O42" s="587"/>
      <c r="P42" s="626"/>
      <c r="Q42" s="522">
        <f t="shared" si="0"/>
        <v>0</v>
      </c>
    </row>
    <row r="43" spans="1:17" ht="15.75" x14ac:dyDescent="0.25">
      <c r="A43" s="538" t="s">
        <v>278</v>
      </c>
      <c r="B43" s="583"/>
      <c r="C43" s="580"/>
      <c r="D43" s="580"/>
      <c r="E43" s="580"/>
      <c r="F43" s="583"/>
      <c r="G43" s="583"/>
      <c r="H43" s="537"/>
      <c r="I43" s="580"/>
      <c r="J43" s="580"/>
      <c r="K43" s="587"/>
      <c r="L43" s="587">
        <v>0</v>
      </c>
      <c r="M43" s="587"/>
      <c r="N43" s="587"/>
      <c r="O43" s="587"/>
      <c r="P43" s="626"/>
      <c r="Q43" s="522">
        <f t="shared" ref="Q43:Q74" si="1">H43+I43+J43+M43+N43+O43+P43</f>
        <v>0</v>
      </c>
    </row>
    <row r="44" spans="1:17" ht="15.75" x14ac:dyDescent="0.25">
      <c r="A44" s="538" t="s">
        <v>277</v>
      </c>
      <c r="B44" s="583"/>
      <c r="C44" s="580"/>
      <c r="D44" s="580"/>
      <c r="E44" s="580"/>
      <c r="F44" s="583"/>
      <c r="G44" s="583"/>
      <c r="H44" s="537"/>
      <c r="I44" s="580"/>
      <c r="J44" s="580"/>
      <c r="K44" s="587"/>
      <c r="L44" s="587">
        <v>0</v>
      </c>
      <c r="M44" s="587"/>
      <c r="N44" s="587"/>
      <c r="O44" s="587"/>
      <c r="P44" s="626"/>
      <c r="Q44" s="522">
        <f t="shared" si="1"/>
        <v>0</v>
      </c>
    </row>
    <row r="45" spans="1:17" ht="15.75" x14ac:dyDescent="0.25">
      <c r="A45" s="538" t="s">
        <v>276</v>
      </c>
      <c r="B45" s="583"/>
      <c r="C45" s="580"/>
      <c r="D45" s="580"/>
      <c r="E45" s="580"/>
      <c r="F45" s="583"/>
      <c r="G45" s="583"/>
      <c r="H45" s="537"/>
      <c r="I45" s="580"/>
      <c r="J45" s="580"/>
      <c r="K45" s="587"/>
      <c r="L45" s="587">
        <v>0</v>
      </c>
      <c r="M45" s="587"/>
      <c r="N45" s="587"/>
      <c r="O45" s="587"/>
      <c r="P45" s="626"/>
      <c r="Q45" s="522">
        <f t="shared" si="1"/>
        <v>0</v>
      </c>
    </row>
    <row r="46" spans="1:17" ht="15" customHeight="1" x14ac:dyDescent="0.25">
      <c r="A46" s="538" t="s">
        <v>275</v>
      </c>
      <c r="B46" s="583"/>
      <c r="C46" s="580"/>
      <c r="D46" s="580"/>
      <c r="E46" s="580"/>
      <c r="F46" s="583"/>
      <c r="G46" s="583"/>
      <c r="H46" s="537"/>
      <c r="I46" s="580"/>
      <c r="J46" s="580"/>
      <c r="K46" s="587"/>
      <c r="L46" s="587">
        <v>0</v>
      </c>
      <c r="M46" s="587"/>
      <c r="N46" s="587"/>
      <c r="O46" s="587"/>
      <c r="P46" s="626"/>
      <c r="Q46" s="522">
        <f t="shared" si="1"/>
        <v>0</v>
      </c>
    </row>
    <row r="47" spans="1:17" ht="18" customHeight="1" x14ac:dyDescent="0.25">
      <c r="A47" s="538" t="s">
        <v>274</v>
      </c>
      <c r="B47" s="583"/>
      <c r="C47" s="580"/>
      <c r="D47" s="580"/>
      <c r="E47" s="580"/>
      <c r="F47" s="583"/>
      <c r="G47" s="583"/>
      <c r="H47" s="537"/>
      <c r="I47" s="580"/>
      <c r="J47" s="580"/>
      <c r="K47" s="587"/>
      <c r="L47" s="587">
        <v>0</v>
      </c>
      <c r="M47" s="587"/>
      <c r="N47" s="587"/>
      <c r="O47" s="587"/>
      <c r="P47" s="626"/>
      <c r="Q47" s="522">
        <f t="shared" si="1"/>
        <v>0</v>
      </c>
    </row>
    <row r="48" spans="1:17" ht="18.600000000000001" customHeight="1" x14ac:dyDescent="0.25">
      <c r="A48" s="538" t="s">
        <v>273</v>
      </c>
      <c r="B48" s="583"/>
      <c r="C48" s="580"/>
      <c r="D48" s="580"/>
      <c r="E48" s="580"/>
      <c r="F48" s="583"/>
      <c r="G48" s="583"/>
      <c r="H48" s="537"/>
      <c r="I48" s="580"/>
      <c r="J48" s="580"/>
      <c r="K48" s="587"/>
      <c r="L48" s="587">
        <v>0</v>
      </c>
      <c r="M48" s="587"/>
      <c r="N48" s="587"/>
      <c r="O48" s="587"/>
      <c r="P48" s="626"/>
      <c r="Q48" s="522">
        <f t="shared" si="1"/>
        <v>0</v>
      </c>
    </row>
    <row r="49" spans="1:17" ht="39" customHeight="1" x14ac:dyDescent="0.25">
      <c r="A49" s="538" t="s">
        <v>272</v>
      </c>
      <c r="B49" s="583"/>
      <c r="C49" s="580"/>
      <c r="D49" s="580"/>
      <c r="E49" s="580"/>
      <c r="F49" s="583"/>
      <c r="G49" s="583"/>
      <c r="H49" s="537"/>
      <c r="I49" s="580"/>
      <c r="J49" s="580"/>
      <c r="K49" s="587"/>
      <c r="L49" s="587">
        <v>0</v>
      </c>
      <c r="M49" s="587"/>
      <c r="N49" s="587"/>
      <c r="O49" s="587"/>
      <c r="P49" s="626"/>
      <c r="Q49" s="522">
        <f t="shared" si="1"/>
        <v>0</v>
      </c>
    </row>
    <row r="50" spans="1:17" ht="19.899999999999999" customHeight="1" x14ac:dyDescent="0.25">
      <c r="A50" s="538" t="s">
        <v>271</v>
      </c>
      <c r="B50" s="583"/>
      <c r="C50" s="580"/>
      <c r="D50" s="580"/>
      <c r="E50" s="580"/>
      <c r="F50" s="583"/>
      <c r="G50" s="583"/>
      <c r="H50" s="537"/>
      <c r="I50" s="580"/>
      <c r="J50" s="580"/>
      <c r="K50" s="587"/>
      <c r="L50" s="587">
        <v>0</v>
      </c>
      <c r="M50" s="587"/>
      <c r="N50" s="587"/>
      <c r="O50" s="587"/>
      <c r="P50" s="626"/>
      <c r="Q50" s="522">
        <f t="shared" si="1"/>
        <v>0</v>
      </c>
    </row>
    <row r="51" spans="1:17" ht="19.899999999999999" customHeight="1" x14ac:dyDescent="0.25">
      <c r="A51" s="538" t="s">
        <v>270</v>
      </c>
      <c r="B51" s="583"/>
      <c r="C51" s="580"/>
      <c r="D51" s="580"/>
      <c r="E51" s="580"/>
      <c r="F51" s="583"/>
      <c r="G51" s="583"/>
      <c r="H51" s="537"/>
      <c r="I51" s="580"/>
      <c r="J51" s="580"/>
      <c r="K51" s="587"/>
      <c r="L51" s="587">
        <v>0</v>
      </c>
      <c r="M51" s="587"/>
      <c r="N51" s="587"/>
      <c r="O51" s="587"/>
      <c r="P51" s="626"/>
      <c r="Q51" s="522">
        <f t="shared" si="1"/>
        <v>0</v>
      </c>
    </row>
    <row r="52" spans="1:17" ht="15.75" x14ac:dyDescent="0.25">
      <c r="A52" s="538" t="s">
        <v>269</v>
      </c>
      <c r="B52" s="583"/>
      <c r="C52" s="580"/>
      <c r="D52" s="580"/>
      <c r="E52" s="580"/>
      <c r="F52" s="583"/>
      <c r="G52" s="583"/>
      <c r="H52" s="537"/>
      <c r="I52" s="580"/>
      <c r="J52" s="580"/>
      <c r="K52" s="587"/>
      <c r="L52" s="587">
        <v>0</v>
      </c>
      <c r="M52" s="587"/>
      <c r="N52" s="587"/>
      <c r="O52" s="587"/>
      <c r="P52" s="626"/>
      <c r="Q52" s="522">
        <f t="shared" si="1"/>
        <v>0</v>
      </c>
    </row>
    <row r="53" spans="1:17" ht="15.75" x14ac:dyDescent="0.25">
      <c r="A53" s="538" t="s">
        <v>268</v>
      </c>
      <c r="B53" s="583"/>
      <c r="C53" s="580"/>
      <c r="D53" s="580"/>
      <c r="E53" s="580"/>
      <c r="F53" s="583"/>
      <c r="G53" s="583"/>
      <c r="H53" s="537"/>
      <c r="I53" s="580"/>
      <c r="J53" s="580"/>
      <c r="K53" s="587"/>
      <c r="L53" s="587">
        <v>0</v>
      </c>
      <c r="M53" s="587"/>
      <c r="N53" s="587"/>
      <c r="O53" s="587"/>
      <c r="P53" s="626"/>
      <c r="Q53" s="522">
        <f t="shared" si="1"/>
        <v>0</v>
      </c>
    </row>
    <row r="54" spans="1:17" ht="15.75" x14ac:dyDescent="0.25">
      <c r="A54" s="538" t="s">
        <v>267</v>
      </c>
      <c r="B54" s="583"/>
      <c r="C54" s="580"/>
      <c r="D54" s="580"/>
      <c r="E54" s="580"/>
      <c r="F54" s="583"/>
      <c r="G54" s="583"/>
      <c r="H54" s="537"/>
      <c r="I54" s="580"/>
      <c r="J54" s="580"/>
      <c r="K54" s="587"/>
      <c r="L54" s="587">
        <v>0</v>
      </c>
      <c r="M54" s="587"/>
      <c r="N54" s="587"/>
      <c r="O54" s="587"/>
      <c r="P54" s="626"/>
      <c r="Q54" s="522">
        <f t="shared" si="1"/>
        <v>0</v>
      </c>
    </row>
    <row r="55" spans="1:17" ht="31.5" x14ac:dyDescent="0.25">
      <c r="A55" s="538" t="s">
        <v>266</v>
      </c>
      <c r="B55" s="583"/>
      <c r="C55" s="580"/>
      <c r="D55" s="580"/>
      <c r="E55" s="580"/>
      <c r="F55" s="583"/>
      <c r="G55" s="583"/>
      <c r="H55" s="537"/>
      <c r="I55" s="580"/>
      <c r="J55" s="580"/>
      <c r="K55" s="587"/>
      <c r="L55" s="587">
        <v>0</v>
      </c>
      <c r="M55" s="587"/>
      <c r="N55" s="587"/>
      <c r="O55" s="587"/>
      <c r="P55" s="626"/>
      <c r="Q55" s="522">
        <f t="shared" si="1"/>
        <v>0</v>
      </c>
    </row>
    <row r="56" spans="1:17" ht="15.75" x14ac:dyDescent="0.25">
      <c r="A56" s="538" t="s">
        <v>265</v>
      </c>
      <c r="B56" s="583"/>
      <c r="C56" s="580"/>
      <c r="D56" s="580"/>
      <c r="E56" s="580"/>
      <c r="F56" s="583"/>
      <c r="G56" s="583"/>
      <c r="H56" s="537"/>
      <c r="I56" s="580"/>
      <c r="J56" s="580"/>
      <c r="K56" s="587"/>
      <c r="L56" s="587">
        <v>0</v>
      </c>
      <c r="M56" s="587"/>
      <c r="N56" s="587"/>
      <c r="O56" s="587"/>
      <c r="P56" s="626"/>
      <c r="Q56" s="522">
        <f t="shared" si="1"/>
        <v>0</v>
      </c>
    </row>
    <row r="57" spans="1:17" ht="15.75" x14ac:dyDescent="0.25">
      <c r="A57" s="538" t="s">
        <v>264</v>
      </c>
      <c r="B57" s="583"/>
      <c r="C57" s="580"/>
      <c r="D57" s="580"/>
      <c r="E57" s="580"/>
      <c r="F57" s="583"/>
      <c r="G57" s="583"/>
      <c r="H57" s="537"/>
      <c r="I57" s="580"/>
      <c r="J57" s="580"/>
      <c r="K57" s="587"/>
      <c r="L57" s="587">
        <v>0</v>
      </c>
      <c r="M57" s="587"/>
      <c r="N57" s="587"/>
      <c r="O57" s="587"/>
      <c r="P57" s="626"/>
      <c r="Q57" s="522">
        <f t="shared" si="1"/>
        <v>0</v>
      </c>
    </row>
    <row r="58" spans="1:17" ht="15.75" x14ac:dyDescent="0.25">
      <c r="A58" s="538" t="s">
        <v>263</v>
      </c>
      <c r="B58" s="583"/>
      <c r="C58" s="580"/>
      <c r="D58" s="580"/>
      <c r="E58" s="580"/>
      <c r="F58" s="583"/>
      <c r="G58" s="583"/>
      <c r="H58" s="537"/>
      <c r="I58" s="580"/>
      <c r="J58" s="580"/>
      <c r="K58" s="587"/>
      <c r="L58" s="587">
        <v>0</v>
      </c>
      <c r="M58" s="587"/>
      <c r="N58" s="587"/>
      <c r="O58" s="587"/>
      <c r="P58" s="626"/>
      <c r="Q58" s="522">
        <f t="shared" si="1"/>
        <v>0</v>
      </c>
    </row>
    <row r="59" spans="1:17" ht="15.75" x14ac:dyDescent="0.25">
      <c r="A59" s="538" t="s">
        <v>262</v>
      </c>
      <c r="B59" s="583"/>
      <c r="C59" s="580"/>
      <c r="D59" s="580"/>
      <c r="E59" s="580"/>
      <c r="F59" s="583"/>
      <c r="G59" s="583"/>
      <c r="H59" s="537"/>
      <c r="I59" s="580"/>
      <c r="J59" s="580"/>
      <c r="K59" s="587"/>
      <c r="L59" s="587">
        <v>0</v>
      </c>
      <c r="M59" s="587"/>
      <c r="N59" s="587"/>
      <c r="O59" s="587"/>
      <c r="P59" s="626"/>
      <c r="Q59" s="522">
        <f t="shared" si="1"/>
        <v>0</v>
      </c>
    </row>
    <row r="60" spans="1:17" ht="31.5" x14ac:dyDescent="0.25">
      <c r="A60" s="538" t="s">
        <v>261</v>
      </c>
      <c r="B60" s="583"/>
      <c r="C60" s="580"/>
      <c r="D60" s="580"/>
      <c r="E60" s="580"/>
      <c r="F60" s="583"/>
      <c r="G60" s="583"/>
      <c r="H60" s="537"/>
      <c r="I60" s="580"/>
      <c r="J60" s="580"/>
      <c r="K60" s="587"/>
      <c r="L60" s="587">
        <v>0</v>
      </c>
      <c r="M60" s="587"/>
      <c r="N60" s="587"/>
      <c r="O60" s="587"/>
      <c r="P60" s="626"/>
      <c r="Q60" s="522">
        <f t="shared" si="1"/>
        <v>0</v>
      </c>
    </row>
    <row r="61" spans="1:17" s="137" customFormat="1" ht="15.75" x14ac:dyDescent="0.25">
      <c r="A61" s="632" t="s">
        <v>260</v>
      </c>
      <c r="B61" s="537"/>
      <c r="C61" s="536"/>
      <c r="D61" s="536"/>
      <c r="E61" s="536"/>
      <c r="F61" s="537"/>
      <c r="G61" s="537"/>
      <c r="H61" s="537"/>
      <c r="I61" s="536"/>
      <c r="J61" s="536">
        <v>856</v>
      </c>
      <c r="K61" s="445"/>
      <c r="L61" s="445">
        <v>0</v>
      </c>
      <c r="M61" s="445"/>
      <c r="N61" s="445"/>
      <c r="O61" s="445"/>
      <c r="P61" s="631"/>
      <c r="Q61" s="522">
        <f t="shared" si="1"/>
        <v>856</v>
      </c>
    </row>
    <row r="62" spans="1:17" ht="15.75" x14ac:dyDescent="0.25">
      <c r="A62" s="538" t="s">
        <v>259</v>
      </c>
      <c r="B62" s="583"/>
      <c r="C62" s="580"/>
      <c r="D62" s="580"/>
      <c r="E62" s="580"/>
      <c r="F62" s="583"/>
      <c r="G62" s="583"/>
      <c r="H62" s="537"/>
      <c r="I62" s="580"/>
      <c r="J62" s="580"/>
      <c r="K62" s="587"/>
      <c r="L62" s="587">
        <v>0</v>
      </c>
      <c r="M62" s="587"/>
      <c r="N62" s="587"/>
      <c r="O62" s="587"/>
      <c r="P62" s="626"/>
      <c r="Q62" s="522">
        <f t="shared" si="1"/>
        <v>0</v>
      </c>
    </row>
    <row r="63" spans="1:17" ht="19.899999999999999" customHeight="1" x14ac:dyDescent="0.25">
      <c r="A63" s="538" t="s">
        <v>258</v>
      </c>
      <c r="B63" s="583"/>
      <c r="C63" s="580"/>
      <c r="D63" s="580"/>
      <c r="E63" s="580"/>
      <c r="F63" s="583"/>
      <c r="G63" s="583"/>
      <c r="H63" s="537"/>
      <c r="I63" s="580"/>
      <c r="J63" s="580"/>
      <c r="K63" s="587"/>
      <c r="L63" s="587">
        <v>0</v>
      </c>
      <c r="M63" s="587"/>
      <c r="N63" s="587"/>
      <c r="O63" s="587"/>
      <c r="P63" s="626"/>
      <c r="Q63" s="522">
        <f t="shared" si="1"/>
        <v>0</v>
      </c>
    </row>
    <row r="64" spans="1:17" ht="15.75" x14ac:dyDescent="0.25">
      <c r="A64" s="538" t="s">
        <v>257</v>
      </c>
      <c r="B64" s="583"/>
      <c r="C64" s="580"/>
      <c r="D64" s="580"/>
      <c r="E64" s="580"/>
      <c r="F64" s="583"/>
      <c r="G64" s="583"/>
      <c r="H64" s="537"/>
      <c r="I64" s="580"/>
      <c r="J64" s="580"/>
      <c r="K64" s="587"/>
      <c r="L64" s="587">
        <v>0</v>
      </c>
      <c r="M64" s="587"/>
      <c r="N64" s="587"/>
      <c r="O64" s="587"/>
      <c r="P64" s="626"/>
      <c r="Q64" s="522">
        <f t="shared" si="1"/>
        <v>0</v>
      </c>
    </row>
    <row r="65" spans="1:17" ht="15.75" x14ac:dyDescent="0.25">
      <c r="A65" s="538" t="s">
        <v>256</v>
      </c>
      <c r="B65" s="583"/>
      <c r="C65" s="580"/>
      <c r="D65" s="580"/>
      <c r="E65" s="580"/>
      <c r="F65" s="583"/>
      <c r="G65" s="583"/>
      <c r="H65" s="537"/>
      <c r="I65" s="580"/>
      <c r="J65" s="580"/>
      <c r="K65" s="587"/>
      <c r="L65" s="587">
        <v>0</v>
      </c>
      <c r="M65" s="587"/>
      <c r="N65" s="587"/>
      <c r="O65" s="587"/>
      <c r="P65" s="626"/>
      <c r="Q65" s="522">
        <f t="shared" si="1"/>
        <v>0</v>
      </c>
    </row>
    <row r="66" spans="1:17" ht="31.5" x14ac:dyDescent="0.25">
      <c r="A66" s="538" t="s">
        <v>255</v>
      </c>
      <c r="B66" s="583"/>
      <c r="C66" s="580"/>
      <c r="D66" s="580"/>
      <c r="E66" s="580"/>
      <c r="F66" s="583"/>
      <c r="G66" s="583"/>
      <c r="H66" s="537"/>
      <c r="I66" s="580"/>
      <c r="J66" s="580"/>
      <c r="K66" s="587"/>
      <c r="L66" s="587">
        <v>0</v>
      </c>
      <c r="M66" s="587"/>
      <c r="N66" s="587"/>
      <c r="O66" s="587"/>
      <c r="P66" s="626"/>
      <c r="Q66" s="522">
        <f t="shared" si="1"/>
        <v>0</v>
      </c>
    </row>
    <row r="67" spans="1:17" ht="15.75" x14ac:dyDescent="0.25">
      <c r="A67" s="538" t="s">
        <v>254</v>
      </c>
      <c r="B67" s="583"/>
      <c r="C67" s="580"/>
      <c r="D67" s="580"/>
      <c r="E67" s="580"/>
      <c r="F67" s="583"/>
      <c r="G67" s="583"/>
      <c r="H67" s="537"/>
      <c r="I67" s="580"/>
      <c r="J67" s="580"/>
      <c r="K67" s="587"/>
      <c r="L67" s="587">
        <v>0</v>
      </c>
      <c r="M67" s="587"/>
      <c r="N67" s="587"/>
      <c r="O67" s="587"/>
      <c r="P67" s="626"/>
      <c r="Q67" s="522">
        <f t="shared" si="1"/>
        <v>0</v>
      </c>
    </row>
    <row r="68" spans="1:17" ht="15.75" x14ac:dyDescent="0.25">
      <c r="A68" s="538" t="s">
        <v>253</v>
      </c>
      <c r="B68" s="583"/>
      <c r="C68" s="580"/>
      <c r="D68" s="580"/>
      <c r="E68" s="580"/>
      <c r="F68" s="583"/>
      <c r="G68" s="583"/>
      <c r="H68" s="537"/>
      <c r="I68" s="580"/>
      <c r="J68" s="580"/>
      <c r="K68" s="587"/>
      <c r="L68" s="587">
        <v>0</v>
      </c>
      <c r="M68" s="587"/>
      <c r="N68" s="587"/>
      <c r="O68" s="587"/>
      <c r="P68" s="626"/>
      <c r="Q68" s="522">
        <f t="shared" si="1"/>
        <v>0</v>
      </c>
    </row>
    <row r="69" spans="1:17" ht="21" customHeight="1" x14ac:dyDescent="0.25">
      <c r="A69" s="538" t="s">
        <v>252</v>
      </c>
      <c r="B69" s="583"/>
      <c r="C69" s="580"/>
      <c r="D69" s="580"/>
      <c r="E69" s="580"/>
      <c r="F69" s="583"/>
      <c r="G69" s="583"/>
      <c r="H69" s="537"/>
      <c r="I69" s="580"/>
      <c r="J69" s="580"/>
      <c r="K69" s="587"/>
      <c r="L69" s="587">
        <v>0</v>
      </c>
      <c r="M69" s="587"/>
      <c r="N69" s="587"/>
      <c r="O69" s="587"/>
      <c r="P69" s="626"/>
      <c r="Q69" s="522">
        <f t="shared" si="1"/>
        <v>0</v>
      </c>
    </row>
    <row r="70" spans="1:17" s="137" customFormat="1" ht="15.75" x14ac:dyDescent="0.25">
      <c r="A70" s="632" t="s">
        <v>251</v>
      </c>
      <c r="B70" s="537"/>
      <c r="C70" s="536"/>
      <c r="D70" s="536"/>
      <c r="E70" s="536"/>
      <c r="F70" s="537"/>
      <c r="G70" s="537"/>
      <c r="H70" s="537"/>
      <c r="I70" s="536"/>
      <c r="J70" s="536">
        <v>1414</v>
      </c>
      <c r="K70" s="445"/>
      <c r="L70" s="445">
        <v>0</v>
      </c>
      <c r="M70" s="445"/>
      <c r="N70" s="445"/>
      <c r="O70" s="445"/>
      <c r="P70" s="631"/>
      <c r="Q70" s="522">
        <f t="shared" si="1"/>
        <v>1414</v>
      </c>
    </row>
    <row r="71" spans="1:17" ht="15.75" x14ac:dyDescent="0.25">
      <c r="A71" s="538" t="s">
        <v>250</v>
      </c>
      <c r="B71" s="583"/>
      <c r="C71" s="580"/>
      <c r="D71" s="580"/>
      <c r="E71" s="580"/>
      <c r="F71" s="583"/>
      <c r="G71" s="583"/>
      <c r="H71" s="537"/>
      <c r="I71" s="580"/>
      <c r="J71" s="580"/>
      <c r="K71" s="587"/>
      <c r="L71" s="587">
        <v>0</v>
      </c>
      <c r="M71" s="587"/>
      <c r="N71" s="587"/>
      <c r="O71" s="587"/>
      <c r="P71" s="626"/>
      <c r="Q71" s="522">
        <f t="shared" si="1"/>
        <v>0</v>
      </c>
    </row>
    <row r="72" spans="1:17" ht="31.5" x14ac:dyDescent="0.25">
      <c r="A72" s="538" t="s">
        <v>249</v>
      </c>
      <c r="B72" s="583"/>
      <c r="C72" s="580"/>
      <c r="D72" s="580"/>
      <c r="E72" s="580"/>
      <c r="F72" s="583"/>
      <c r="G72" s="583"/>
      <c r="H72" s="537"/>
      <c r="I72" s="580"/>
      <c r="J72" s="580"/>
      <c r="K72" s="587"/>
      <c r="L72" s="587">
        <v>0</v>
      </c>
      <c r="M72" s="587"/>
      <c r="N72" s="587"/>
      <c r="O72" s="587"/>
      <c r="P72" s="626"/>
      <c r="Q72" s="522">
        <f t="shared" si="1"/>
        <v>0</v>
      </c>
    </row>
    <row r="73" spans="1:17" ht="32.25" thickBot="1" x14ac:dyDescent="0.3">
      <c r="A73" s="534" t="s">
        <v>248</v>
      </c>
      <c r="B73" s="576"/>
      <c r="C73" s="573"/>
      <c r="D73" s="573"/>
      <c r="E73" s="573"/>
      <c r="F73" s="576"/>
      <c r="G73" s="576"/>
      <c r="H73" s="533"/>
      <c r="I73" s="573"/>
      <c r="J73" s="573"/>
      <c r="K73" s="620"/>
      <c r="L73" s="620">
        <v>0</v>
      </c>
      <c r="M73" s="620"/>
      <c r="N73" s="620"/>
      <c r="O73" s="620"/>
      <c r="P73" s="625"/>
      <c r="Q73" s="522">
        <f t="shared" si="1"/>
        <v>0</v>
      </c>
    </row>
    <row r="74" spans="1:17" ht="35.450000000000003" customHeight="1" thickBot="1" x14ac:dyDescent="0.3">
      <c r="A74" s="565" t="s">
        <v>326</v>
      </c>
      <c r="B74" s="564">
        <f>SUM(B11:B73)</f>
        <v>0</v>
      </c>
      <c r="C74" s="560">
        <f>SUM(C11:C73)</f>
        <v>0</v>
      </c>
      <c r="D74" s="560">
        <f>SUM(D11:D73)</f>
        <v>0</v>
      </c>
      <c r="E74" s="560">
        <f>SUM(E11:E73)</f>
        <v>0</v>
      </c>
      <c r="F74" s="560">
        <f>SUM(F11:F73)</f>
        <v>0</v>
      </c>
      <c r="G74" s="560"/>
      <c r="H74" s="630">
        <f t="shared" ref="H74:Q74" si="2">SUM(H11:H73)</f>
        <v>38656</v>
      </c>
      <c r="I74" s="560">
        <f t="shared" si="2"/>
        <v>0</v>
      </c>
      <c r="J74" s="563">
        <f t="shared" si="2"/>
        <v>12064</v>
      </c>
      <c r="K74" s="564">
        <f t="shared" si="2"/>
        <v>0</v>
      </c>
      <c r="L74" s="598">
        <f t="shared" si="2"/>
        <v>0</v>
      </c>
      <c r="M74" s="617">
        <f t="shared" si="2"/>
        <v>0</v>
      </c>
      <c r="N74" s="560">
        <f t="shared" si="2"/>
        <v>0</v>
      </c>
      <c r="O74" s="560">
        <f t="shared" si="2"/>
        <v>0</v>
      </c>
      <c r="P74" s="559">
        <f t="shared" si="2"/>
        <v>0</v>
      </c>
      <c r="Q74" s="522">
        <f t="shared" si="2"/>
        <v>50720</v>
      </c>
    </row>
    <row r="75" spans="1:17" x14ac:dyDescent="0.25">
      <c r="A75" s="556" t="s">
        <v>405</v>
      </c>
      <c r="B75" s="556"/>
      <c r="C75" s="556"/>
      <c r="D75" s="556"/>
      <c r="E75" s="556"/>
      <c r="F75" s="556"/>
      <c r="G75" s="556"/>
      <c r="H75" s="557"/>
      <c r="I75" s="556"/>
      <c r="J75" s="558"/>
      <c r="K75" s="556"/>
      <c r="L75" s="556"/>
      <c r="M75" s="556"/>
      <c r="N75" s="556"/>
      <c r="O75" s="556"/>
      <c r="P75" s="556"/>
    </row>
    <row r="76" spans="1:17" ht="18.75" x14ac:dyDescent="0.3">
      <c r="A76" s="552"/>
      <c r="B76" s="552"/>
      <c r="C76" s="552"/>
      <c r="D76" s="552"/>
      <c r="E76" s="552"/>
      <c r="F76" s="552"/>
      <c r="G76" s="552"/>
      <c r="H76" s="553"/>
      <c r="I76" s="596"/>
      <c r="J76" s="629"/>
      <c r="K76" s="552"/>
      <c r="L76" s="552"/>
      <c r="M76" s="552"/>
      <c r="N76" s="552"/>
      <c r="O76" s="552"/>
      <c r="P76" s="552"/>
    </row>
  </sheetData>
  <mergeCells count="19">
    <mergeCell ref="A5:A10"/>
    <mergeCell ref="B5:C8"/>
    <mergeCell ref="B9:B10"/>
    <mergeCell ref="C9:C10"/>
    <mergeCell ref="D9:D10"/>
    <mergeCell ref="D5:G8"/>
    <mergeCell ref="K9:M9"/>
    <mergeCell ref="N9:N10"/>
    <mergeCell ref="H5:P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76"/>
  <sheetViews>
    <sheetView view="pageBreakPreview" topLeftCell="A56" zoomScale="75" zoomScaleNormal="77" zoomScaleSheetLayoutView="75" workbookViewId="0">
      <selection activeCell="D93" sqref="D93"/>
    </sheetView>
  </sheetViews>
  <sheetFormatPr defaultRowHeight="15" x14ac:dyDescent="0.25"/>
  <cols>
    <col min="1" max="1" width="30.42578125" style="26" customWidth="1"/>
    <col min="2" max="2" width="8.85546875" style="26" customWidth="1"/>
    <col min="3" max="3" width="10.28515625" style="26" customWidth="1"/>
    <col min="4" max="4" width="13" style="26" customWidth="1"/>
    <col min="5" max="5" width="10.7109375" style="26" customWidth="1"/>
    <col min="6" max="6" width="7.140625" style="26" customWidth="1"/>
    <col min="7" max="7" width="9" style="26" customWidth="1"/>
    <col min="8" max="8" width="7.140625" style="26" customWidth="1"/>
    <col min="9" max="9" width="7" style="26" customWidth="1"/>
    <col min="10" max="10" width="7.28515625" style="551" customWidth="1"/>
    <col min="11" max="12" width="9.140625" style="26"/>
    <col min="13" max="13" width="9.7109375" style="26" customWidth="1"/>
    <col min="14" max="15" width="10.28515625" style="26" customWidth="1"/>
    <col min="16" max="221" width="9.140625" style="26"/>
    <col min="222" max="222" width="34" style="26" customWidth="1"/>
    <col min="223" max="223" width="11.28515625" style="26" customWidth="1"/>
    <col min="224" max="224" width="11" style="26" customWidth="1"/>
    <col min="225" max="231" width="9.140625" style="26"/>
    <col min="232" max="233" width="10.7109375" style="26" customWidth="1"/>
    <col min="234" max="234" width="9.140625" style="26"/>
    <col min="235" max="235" width="11.5703125" style="26" customWidth="1"/>
    <col min="236" max="236" width="13.7109375" style="26" customWidth="1"/>
    <col min="237" max="240" width="9.28515625" style="26" customWidth="1"/>
    <col min="241" max="477" width="9.140625" style="26"/>
    <col min="478" max="478" width="34" style="26" customWidth="1"/>
    <col min="479" max="479" width="11.28515625" style="26" customWidth="1"/>
    <col min="480" max="480" width="11" style="26" customWidth="1"/>
    <col min="481" max="487" width="9.140625" style="26"/>
    <col min="488" max="489" width="10.7109375" style="26" customWidth="1"/>
    <col min="490" max="490" width="9.140625" style="26"/>
    <col min="491" max="491" width="11.5703125" style="26" customWidth="1"/>
    <col min="492" max="492" width="13.7109375" style="26" customWidth="1"/>
    <col min="493" max="496" width="9.28515625" style="26" customWidth="1"/>
    <col min="497" max="733" width="9.140625" style="26"/>
    <col min="734" max="734" width="34" style="26" customWidth="1"/>
    <col min="735" max="735" width="11.28515625" style="26" customWidth="1"/>
    <col min="736" max="736" width="11" style="26" customWidth="1"/>
    <col min="737" max="743" width="9.140625" style="26"/>
    <col min="744" max="745" width="10.7109375" style="26" customWidth="1"/>
    <col min="746" max="746" width="9.140625" style="26"/>
    <col min="747" max="747" width="11.5703125" style="26" customWidth="1"/>
    <col min="748" max="748" width="13.7109375" style="26" customWidth="1"/>
    <col min="749" max="752" width="9.28515625" style="26" customWidth="1"/>
    <col min="753" max="989" width="9.140625" style="26"/>
    <col min="990" max="990" width="34" style="26" customWidth="1"/>
    <col min="991" max="991" width="11.28515625" style="26" customWidth="1"/>
    <col min="992" max="992" width="11" style="26" customWidth="1"/>
    <col min="993" max="999" width="9.140625" style="26"/>
    <col min="1000" max="1001" width="10.7109375" style="26" customWidth="1"/>
    <col min="1002" max="1002" width="9.140625" style="26"/>
    <col min="1003" max="1003" width="11.5703125" style="26" customWidth="1"/>
    <col min="1004" max="1004" width="13.7109375" style="26" customWidth="1"/>
    <col min="1005" max="1008" width="9.28515625" style="26" customWidth="1"/>
    <col min="1009" max="1245" width="9.140625" style="26"/>
    <col min="1246" max="1246" width="34" style="26" customWidth="1"/>
    <col min="1247" max="1247" width="11.28515625" style="26" customWidth="1"/>
    <col min="1248" max="1248" width="11" style="26" customWidth="1"/>
    <col min="1249" max="1255" width="9.140625" style="26"/>
    <col min="1256" max="1257" width="10.7109375" style="26" customWidth="1"/>
    <col min="1258" max="1258" width="9.140625" style="26"/>
    <col min="1259" max="1259" width="11.5703125" style="26" customWidth="1"/>
    <col min="1260" max="1260" width="13.7109375" style="26" customWidth="1"/>
    <col min="1261" max="1264" width="9.28515625" style="26" customWidth="1"/>
    <col min="1265" max="1501" width="9.140625" style="26"/>
    <col min="1502" max="1502" width="34" style="26" customWidth="1"/>
    <col min="1503" max="1503" width="11.28515625" style="26" customWidth="1"/>
    <col min="1504" max="1504" width="11" style="26" customWidth="1"/>
    <col min="1505" max="1511" width="9.140625" style="26"/>
    <col min="1512" max="1513" width="10.7109375" style="26" customWidth="1"/>
    <col min="1514" max="1514" width="9.140625" style="26"/>
    <col min="1515" max="1515" width="11.5703125" style="26" customWidth="1"/>
    <col min="1516" max="1516" width="13.7109375" style="26" customWidth="1"/>
    <col min="1517" max="1520" width="9.28515625" style="26" customWidth="1"/>
    <col min="1521" max="1757" width="9.140625" style="26"/>
    <col min="1758" max="1758" width="34" style="26" customWidth="1"/>
    <col min="1759" max="1759" width="11.28515625" style="26" customWidth="1"/>
    <col min="1760" max="1760" width="11" style="26" customWidth="1"/>
    <col min="1761" max="1767" width="9.140625" style="26"/>
    <col min="1768" max="1769" width="10.7109375" style="26" customWidth="1"/>
    <col min="1770" max="1770" width="9.140625" style="26"/>
    <col min="1771" max="1771" width="11.5703125" style="26" customWidth="1"/>
    <col min="1772" max="1772" width="13.7109375" style="26" customWidth="1"/>
    <col min="1773" max="1776" width="9.28515625" style="26" customWidth="1"/>
    <col min="1777" max="2013" width="9.140625" style="26"/>
    <col min="2014" max="2014" width="34" style="26" customWidth="1"/>
    <col min="2015" max="2015" width="11.28515625" style="26" customWidth="1"/>
    <col min="2016" max="2016" width="11" style="26" customWidth="1"/>
    <col min="2017" max="2023" width="9.140625" style="26"/>
    <col min="2024" max="2025" width="10.7109375" style="26" customWidth="1"/>
    <col min="2026" max="2026" width="9.140625" style="26"/>
    <col min="2027" max="2027" width="11.5703125" style="26" customWidth="1"/>
    <col min="2028" max="2028" width="13.7109375" style="26" customWidth="1"/>
    <col min="2029" max="2032" width="9.28515625" style="26" customWidth="1"/>
    <col min="2033" max="2269" width="9.140625" style="26"/>
    <col min="2270" max="2270" width="34" style="26" customWidth="1"/>
    <col min="2271" max="2271" width="11.28515625" style="26" customWidth="1"/>
    <col min="2272" max="2272" width="11" style="26" customWidth="1"/>
    <col min="2273" max="2279" width="9.140625" style="26"/>
    <col min="2280" max="2281" width="10.7109375" style="26" customWidth="1"/>
    <col min="2282" max="2282" width="9.140625" style="26"/>
    <col min="2283" max="2283" width="11.5703125" style="26" customWidth="1"/>
    <col min="2284" max="2284" width="13.7109375" style="26" customWidth="1"/>
    <col min="2285" max="2288" width="9.28515625" style="26" customWidth="1"/>
    <col min="2289" max="2525" width="9.140625" style="26"/>
    <col min="2526" max="2526" width="34" style="26" customWidth="1"/>
    <col min="2527" max="2527" width="11.28515625" style="26" customWidth="1"/>
    <col min="2528" max="2528" width="11" style="26" customWidth="1"/>
    <col min="2529" max="2535" width="9.140625" style="26"/>
    <col min="2536" max="2537" width="10.7109375" style="26" customWidth="1"/>
    <col min="2538" max="2538" width="9.140625" style="26"/>
    <col min="2539" max="2539" width="11.5703125" style="26" customWidth="1"/>
    <col min="2540" max="2540" width="13.7109375" style="26" customWidth="1"/>
    <col min="2541" max="2544" width="9.28515625" style="26" customWidth="1"/>
    <col min="2545" max="2781" width="9.140625" style="26"/>
    <col min="2782" max="2782" width="34" style="26" customWidth="1"/>
    <col min="2783" max="2783" width="11.28515625" style="26" customWidth="1"/>
    <col min="2784" max="2784" width="11" style="26" customWidth="1"/>
    <col min="2785" max="2791" width="9.140625" style="26"/>
    <col min="2792" max="2793" width="10.7109375" style="26" customWidth="1"/>
    <col min="2794" max="2794" width="9.140625" style="26"/>
    <col min="2795" max="2795" width="11.5703125" style="26" customWidth="1"/>
    <col min="2796" max="2796" width="13.7109375" style="26" customWidth="1"/>
    <col min="2797" max="2800" width="9.28515625" style="26" customWidth="1"/>
    <col min="2801" max="3037" width="9.140625" style="26"/>
    <col min="3038" max="3038" width="34" style="26" customWidth="1"/>
    <col min="3039" max="3039" width="11.28515625" style="26" customWidth="1"/>
    <col min="3040" max="3040" width="11" style="26" customWidth="1"/>
    <col min="3041" max="3047" width="9.140625" style="26"/>
    <col min="3048" max="3049" width="10.7109375" style="26" customWidth="1"/>
    <col min="3050" max="3050" width="9.140625" style="26"/>
    <col min="3051" max="3051" width="11.5703125" style="26" customWidth="1"/>
    <col min="3052" max="3052" width="13.7109375" style="26" customWidth="1"/>
    <col min="3053" max="3056" width="9.28515625" style="26" customWidth="1"/>
    <col min="3057" max="3293" width="9.140625" style="26"/>
    <col min="3294" max="3294" width="34" style="26" customWidth="1"/>
    <col min="3295" max="3295" width="11.28515625" style="26" customWidth="1"/>
    <col min="3296" max="3296" width="11" style="26" customWidth="1"/>
    <col min="3297" max="3303" width="9.140625" style="26"/>
    <col min="3304" max="3305" width="10.7109375" style="26" customWidth="1"/>
    <col min="3306" max="3306" width="9.140625" style="26"/>
    <col min="3307" max="3307" width="11.5703125" style="26" customWidth="1"/>
    <col min="3308" max="3308" width="13.7109375" style="26" customWidth="1"/>
    <col min="3309" max="3312" width="9.28515625" style="26" customWidth="1"/>
    <col min="3313" max="3549" width="9.140625" style="26"/>
    <col min="3550" max="3550" width="34" style="26" customWidth="1"/>
    <col min="3551" max="3551" width="11.28515625" style="26" customWidth="1"/>
    <col min="3552" max="3552" width="11" style="26" customWidth="1"/>
    <col min="3553" max="3559" width="9.140625" style="26"/>
    <col min="3560" max="3561" width="10.7109375" style="26" customWidth="1"/>
    <col min="3562" max="3562" width="9.140625" style="26"/>
    <col min="3563" max="3563" width="11.5703125" style="26" customWidth="1"/>
    <col min="3564" max="3564" width="13.7109375" style="26" customWidth="1"/>
    <col min="3565" max="3568" width="9.28515625" style="26" customWidth="1"/>
    <col min="3569" max="3805" width="9.140625" style="26"/>
    <col min="3806" max="3806" width="34" style="26" customWidth="1"/>
    <col min="3807" max="3807" width="11.28515625" style="26" customWidth="1"/>
    <col min="3808" max="3808" width="11" style="26" customWidth="1"/>
    <col min="3809" max="3815" width="9.140625" style="26"/>
    <col min="3816" max="3817" width="10.7109375" style="26" customWidth="1"/>
    <col min="3818" max="3818" width="9.140625" style="26"/>
    <col min="3819" max="3819" width="11.5703125" style="26" customWidth="1"/>
    <col min="3820" max="3820" width="13.7109375" style="26" customWidth="1"/>
    <col min="3821" max="3824" width="9.28515625" style="26" customWidth="1"/>
    <col min="3825" max="4061" width="9.140625" style="26"/>
    <col min="4062" max="4062" width="34" style="26" customWidth="1"/>
    <col min="4063" max="4063" width="11.28515625" style="26" customWidth="1"/>
    <col min="4064" max="4064" width="11" style="26" customWidth="1"/>
    <col min="4065" max="4071" width="9.140625" style="26"/>
    <col min="4072" max="4073" width="10.7109375" style="26" customWidth="1"/>
    <col min="4074" max="4074" width="9.140625" style="26"/>
    <col min="4075" max="4075" width="11.5703125" style="26" customWidth="1"/>
    <col min="4076" max="4076" width="13.7109375" style="26" customWidth="1"/>
    <col min="4077" max="4080" width="9.28515625" style="26" customWidth="1"/>
    <col min="4081" max="4317" width="9.140625" style="26"/>
    <col min="4318" max="4318" width="34" style="26" customWidth="1"/>
    <col min="4319" max="4319" width="11.28515625" style="26" customWidth="1"/>
    <col min="4320" max="4320" width="11" style="26" customWidth="1"/>
    <col min="4321" max="4327" width="9.140625" style="26"/>
    <col min="4328" max="4329" width="10.7109375" style="26" customWidth="1"/>
    <col min="4330" max="4330" width="9.140625" style="26"/>
    <col min="4331" max="4331" width="11.5703125" style="26" customWidth="1"/>
    <col min="4332" max="4332" width="13.7109375" style="26" customWidth="1"/>
    <col min="4333" max="4336" width="9.28515625" style="26" customWidth="1"/>
    <col min="4337" max="4573" width="9.140625" style="26"/>
    <col min="4574" max="4574" width="34" style="26" customWidth="1"/>
    <col min="4575" max="4575" width="11.28515625" style="26" customWidth="1"/>
    <col min="4576" max="4576" width="11" style="26" customWidth="1"/>
    <col min="4577" max="4583" width="9.140625" style="26"/>
    <col min="4584" max="4585" width="10.7109375" style="26" customWidth="1"/>
    <col min="4586" max="4586" width="9.140625" style="26"/>
    <col min="4587" max="4587" width="11.5703125" style="26" customWidth="1"/>
    <col min="4588" max="4588" width="13.7109375" style="26" customWidth="1"/>
    <col min="4589" max="4592" width="9.28515625" style="26" customWidth="1"/>
    <col min="4593" max="4829" width="9.140625" style="26"/>
    <col min="4830" max="4830" width="34" style="26" customWidth="1"/>
    <col min="4831" max="4831" width="11.28515625" style="26" customWidth="1"/>
    <col min="4832" max="4832" width="11" style="26" customWidth="1"/>
    <col min="4833" max="4839" width="9.140625" style="26"/>
    <col min="4840" max="4841" width="10.7109375" style="26" customWidth="1"/>
    <col min="4842" max="4842" width="9.140625" style="26"/>
    <col min="4843" max="4843" width="11.5703125" style="26" customWidth="1"/>
    <col min="4844" max="4844" width="13.7109375" style="26" customWidth="1"/>
    <col min="4845" max="4848" width="9.28515625" style="26" customWidth="1"/>
    <col min="4849" max="5085" width="9.140625" style="26"/>
    <col min="5086" max="5086" width="34" style="26" customWidth="1"/>
    <col min="5087" max="5087" width="11.28515625" style="26" customWidth="1"/>
    <col min="5088" max="5088" width="11" style="26" customWidth="1"/>
    <col min="5089" max="5095" width="9.140625" style="26"/>
    <col min="5096" max="5097" width="10.7109375" style="26" customWidth="1"/>
    <col min="5098" max="5098" width="9.140625" style="26"/>
    <col min="5099" max="5099" width="11.5703125" style="26" customWidth="1"/>
    <col min="5100" max="5100" width="13.7109375" style="26" customWidth="1"/>
    <col min="5101" max="5104" width="9.28515625" style="26" customWidth="1"/>
    <col min="5105" max="5341" width="9.140625" style="26"/>
    <col min="5342" max="5342" width="34" style="26" customWidth="1"/>
    <col min="5343" max="5343" width="11.28515625" style="26" customWidth="1"/>
    <col min="5344" max="5344" width="11" style="26" customWidth="1"/>
    <col min="5345" max="5351" width="9.140625" style="26"/>
    <col min="5352" max="5353" width="10.7109375" style="26" customWidth="1"/>
    <col min="5354" max="5354" width="9.140625" style="26"/>
    <col min="5355" max="5355" width="11.5703125" style="26" customWidth="1"/>
    <col min="5356" max="5356" width="13.7109375" style="26" customWidth="1"/>
    <col min="5357" max="5360" width="9.28515625" style="26" customWidth="1"/>
    <col min="5361" max="5597" width="9.140625" style="26"/>
    <col min="5598" max="5598" width="34" style="26" customWidth="1"/>
    <col min="5599" max="5599" width="11.28515625" style="26" customWidth="1"/>
    <col min="5600" max="5600" width="11" style="26" customWidth="1"/>
    <col min="5601" max="5607" width="9.140625" style="26"/>
    <col min="5608" max="5609" width="10.7109375" style="26" customWidth="1"/>
    <col min="5610" max="5610" width="9.140625" style="26"/>
    <col min="5611" max="5611" width="11.5703125" style="26" customWidth="1"/>
    <col min="5612" max="5612" width="13.7109375" style="26" customWidth="1"/>
    <col min="5613" max="5616" width="9.28515625" style="26" customWidth="1"/>
    <col min="5617" max="5853" width="9.140625" style="26"/>
    <col min="5854" max="5854" width="34" style="26" customWidth="1"/>
    <col min="5855" max="5855" width="11.28515625" style="26" customWidth="1"/>
    <col min="5856" max="5856" width="11" style="26" customWidth="1"/>
    <col min="5857" max="5863" width="9.140625" style="26"/>
    <col min="5864" max="5865" width="10.7109375" style="26" customWidth="1"/>
    <col min="5866" max="5866" width="9.140625" style="26"/>
    <col min="5867" max="5867" width="11.5703125" style="26" customWidth="1"/>
    <col min="5868" max="5868" width="13.7109375" style="26" customWidth="1"/>
    <col min="5869" max="5872" width="9.28515625" style="26" customWidth="1"/>
    <col min="5873" max="6109" width="9.140625" style="26"/>
    <col min="6110" max="6110" width="34" style="26" customWidth="1"/>
    <col min="6111" max="6111" width="11.28515625" style="26" customWidth="1"/>
    <col min="6112" max="6112" width="11" style="26" customWidth="1"/>
    <col min="6113" max="6119" width="9.140625" style="26"/>
    <col min="6120" max="6121" width="10.7109375" style="26" customWidth="1"/>
    <col min="6122" max="6122" width="9.140625" style="26"/>
    <col min="6123" max="6123" width="11.5703125" style="26" customWidth="1"/>
    <col min="6124" max="6124" width="13.7109375" style="26" customWidth="1"/>
    <col min="6125" max="6128" width="9.28515625" style="26" customWidth="1"/>
    <col min="6129" max="6365" width="9.140625" style="26"/>
    <col min="6366" max="6366" width="34" style="26" customWidth="1"/>
    <col min="6367" max="6367" width="11.28515625" style="26" customWidth="1"/>
    <col min="6368" max="6368" width="11" style="26" customWidth="1"/>
    <col min="6369" max="6375" width="9.140625" style="26"/>
    <col min="6376" max="6377" width="10.7109375" style="26" customWidth="1"/>
    <col min="6378" max="6378" width="9.140625" style="26"/>
    <col min="6379" max="6379" width="11.5703125" style="26" customWidth="1"/>
    <col min="6380" max="6380" width="13.7109375" style="26" customWidth="1"/>
    <col min="6381" max="6384" width="9.28515625" style="26" customWidth="1"/>
    <col min="6385" max="6621" width="9.140625" style="26"/>
    <col min="6622" max="6622" width="34" style="26" customWidth="1"/>
    <col min="6623" max="6623" width="11.28515625" style="26" customWidth="1"/>
    <col min="6624" max="6624" width="11" style="26" customWidth="1"/>
    <col min="6625" max="6631" width="9.140625" style="26"/>
    <col min="6632" max="6633" width="10.7109375" style="26" customWidth="1"/>
    <col min="6634" max="6634" width="9.140625" style="26"/>
    <col min="6635" max="6635" width="11.5703125" style="26" customWidth="1"/>
    <col min="6636" max="6636" width="13.7109375" style="26" customWidth="1"/>
    <col min="6637" max="6640" width="9.28515625" style="26" customWidth="1"/>
    <col min="6641" max="6877" width="9.140625" style="26"/>
    <col min="6878" max="6878" width="34" style="26" customWidth="1"/>
    <col min="6879" max="6879" width="11.28515625" style="26" customWidth="1"/>
    <col min="6880" max="6880" width="11" style="26" customWidth="1"/>
    <col min="6881" max="6887" width="9.140625" style="26"/>
    <col min="6888" max="6889" width="10.7109375" style="26" customWidth="1"/>
    <col min="6890" max="6890" width="9.140625" style="26"/>
    <col min="6891" max="6891" width="11.5703125" style="26" customWidth="1"/>
    <col min="6892" max="6892" width="13.7109375" style="26" customWidth="1"/>
    <col min="6893" max="6896" width="9.28515625" style="26" customWidth="1"/>
    <col min="6897" max="7133" width="9.140625" style="26"/>
    <col min="7134" max="7134" width="34" style="26" customWidth="1"/>
    <col min="7135" max="7135" width="11.28515625" style="26" customWidth="1"/>
    <col min="7136" max="7136" width="11" style="26" customWidth="1"/>
    <col min="7137" max="7143" width="9.140625" style="26"/>
    <col min="7144" max="7145" width="10.7109375" style="26" customWidth="1"/>
    <col min="7146" max="7146" width="9.140625" style="26"/>
    <col min="7147" max="7147" width="11.5703125" style="26" customWidth="1"/>
    <col min="7148" max="7148" width="13.7109375" style="26" customWidth="1"/>
    <col min="7149" max="7152" width="9.28515625" style="26" customWidth="1"/>
    <col min="7153" max="7389" width="9.140625" style="26"/>
    <col min="7390" max="7390" width="34" style="26" customWidth="1"/>
    <col min="7391" max="7391" width="11.28515625" style="26" customWidth="1"/>
    <col min="7392" max="7392" width="11" style="26" customWidth="1"/>
    <col min="7393" max="7399" width="9.140625" style="26"/>
    <col min="7400" max="7401" width="10.7109375" style="26" customWidth="1"/>
    <col min="7402" max="7402" width="9.140625" style="26"/>
    <col min="7403" max="7403" width="11.5703125" style="26" customWidth="1"/>
    <col min="7404" max="7404" width="13.7109375" style="26" customWidth="1"/>
    <col min="7405" max="7408" width="9.28515625" style="26" customWidth="1"/>
    <col min="7409" max="7645" width="9.140625" style="26"/>
    <col min="7646" max="7646" width="34" style="26" customWidth="1"/>
    <col min="7647" max="7647" width="11.28515625" style="26" customWidth="1"/>
    <col min="7648" max="7648" width="11" style="26" customWidth="1"/>
    <col min="7649" max="7655" width="9.140625" style="26"/>
    <col min="7656" max="7657" width="10.7109375" style="26" customWidth="1"/>
    <col min="7658" max="7658" width="9.140625" style="26"/>
    <col min="7659" max="7659" width="11.5703125" style="26" customWidth="1"/>
    <col min="7660" max="7660" width="13.7109375" style="26" customWidth="1"/>
    <col min="7661" max="7664" width="9.28515625" style="26" customWidth="1"/>
    <col min="7665" max="7901" width="9.140625" style="26"/>
    <col min="7902" max="7902" width="34" style="26" customWidth="1"/>
    <col min="7903" max="7903" width="11.28515625" style="26" customWidth="1"/>
    <col min="7904" max="7904" width="11" style="26" customWidth="1"/>
    <col min="7905" max="7911" width="9.140625" style="26"/>
    <col min="7912" max="7913" width="10.7109375" style="26" customWidth="1"/>
    <col min="7914" max="7914" width="9.140625" style="26"/>
    <col min="7915" max="7915" width="11.5703125" style="26" customWidth="1"/>
    <col min="7916" max="7916" width="13.7109375" style="26" customWidth="1"/>
    <col min="7917" max="7920" width="9.28515625" style="26" customWidth="1"/>
    <col min="7921" max="8157" width="9.140625" style="26"/>
    <col min="8158" max="8158" width="34" style="26" customWidth="1"/>
    <col min="8159" max="8159" width="11.28515625" style="26" customWidth="1"/>
    <col min="8160" max="8160" width="11" style="26" customWidth="1"/>
    <col min="8161" max="8167" width="9.140625" style="26"/>
    <col min="8168" max="8169" width="10.7109375" style="26" customWidth="1"/>
    <col min="8170" max="8170" width="9.140625" style="26"/>
    <col min="8171" max="8171" width="11.5703125" style="26" customWidth="1"/>
    <col min="8172" max="8172" width="13.7109375" style="26" customWidth="1"/>
    <col min="8173" max="8176" width="9.28515625" style="26" customWidth="1"/>
    <col min="8177" max="8413" width="9.140625" style="26"/>
    <col min="8414" max="8414" width="34" style="26" customWidth="1"/>
    <col min="8415" max="8415" width="11.28515625" style="26" customWidth="1"/>
    <col min="8416" max="8416" width="11" style="26" customWidth="1"/>
    <col min="8417" max="8423" width="9.140625" style="26"/>
    <col min="8424" max="8425" width="10.7109375" style="26" customWidth="1"/>
    <col min="8426" max="8426" width="9.140625" style="26"/>
    <col min="8427" max="8427" width="11.5703125" style="26" customWidth="1"/>
    <col min="8428" max="8428" width="13.7109375" style="26" customWidth="1"/>
    <col min="8429" max="8432" width="9.28515625" style="26" customWidth="1"/>
    <col min="8433" max="8669" width="9.140625" style="26"/>
    <col min="8670" max="8670" width="34" style="26" customWidth="1"/>
    <col min="8671" max="8671" width="11.28515625" style="26" customWidth="1"/>
    <col min="8672" max="8672" width="11" style="26" customWidth="1"/>
    <col min="8673" max="8679" width="9.140625" style="26"/>
    <col min="8680" max="8681" width="10.7109375" style="26" customWidth="1"/>
    <col min="8682" max="8682" width="9.140625" style="26"/>
    <col min="8683" max="8683" width="11.5703125" style="26" customWidth="1"/>
    <col min="8684" max="8684" width="13.7109375" style="26" customWidth="1"/>
    <col min="8685" max="8688" width="9.28515625" style="26" customWidth="1"/>
    <col min="8689" max="8925" width="9.140625" style="26"/>
    <col min="8926" max="8926" width="34" style="26" customWidth="1"/>
    <col min="8927" max="8927" width="11.28515625" style="26" customWidth="1"/>
    <col min="8928" max="8928" width="11" style="26" customWidth="1"/>
    <col min="8929" max="8935" width="9.140625" style="26"/>
    <col min="8936" max="8937" width="10.7109375" style="26" customWidth="1"/>
    <col min="8938" max="8938" width="9.140625" style="26"/>
    <col min="8939" max="8939" width="11.5703125" style="26" customWidth="1"/>
    <col min="8940" max="8940" width="13.7109375" style="26" customWidth="1"/>
    <col min="8941" max="8944" width="9.28515625" style="26" customWidth="1"/>
    <col min="8945" max="9181" width="9.140625" style="26"/>
    <col min="9182" max="9182" width="34" style="26" customWidth="1"/>
    <col min="9183" max="9183" width="11.28515625" style="26" customWidth="1"/>
    <col min="9184" max="9184" width="11" style="26" customWidth="1"/>
    <col min="9185" max="9191" width="9.140625" style="26"/>
    <col min="9192" max="9193" width="10.7109375" style="26" customWidth="1"/>
    <col min="9194" max="9194" width="9.140625" style="26"/>
    <col min="9195" max="9195" width="11.5703125" style="26" customWidth="1"/>
    <col min="9196" max="9196" width="13.7109375" style="26" customWidth="1"/>
    <col min="9197" max="9200" width="9.28515625" style="26" customWidth="1"/>
    <col min="9201" max="9437" width="9.140625" style="26"/>
    <col min="9438" max="9438" width="34" style="26" customWidth="1"/>
    <col min="9439" max="9439" width="11.28515625" style="26" customWidth="1"/>
    <col min="9440" max="9440" width="11" style="26" customWidth="1"/>
    <col min="9441" max="9447" width="9.140625" style="26"/>
    <col min="9448" max="9449" width="10.7109375" style="26" customWidth="1"/>
    <col min="9450" max="9450" width="9.140625" style="26"/>
    <col min="9451" max="9451" width="11.5703125" style="26" customWidth="1"/>
    <col min="9452" max="9452" width="13.7109375" style="26" customWidth="1"/>
    <col min="9453" max="9456" width="9.28515625" style="26" customWidth="1"/>
    <col min="9457" max="9693" width="9.140625" style="26"/>
    <col min="9694" max="9694" width="34" style="26" customWidth="1"/>
    <col min="9695" max="9695" width="11.28515625" style="26" customWidth="1"/>
    <col min="9696" max="9696" width="11" style="26" customWidth="1"/>
    <col min="9697" max="9703" width="9.140625" style="26"/>
    <col min="9704" max="9705" width="10.7109375" style="26" customWidth="1"/>
    <col min="9706" max="9706" width="9.140625" style="26"/>
    <col min="9707" max="9707" width="11.5703125" style="26" customWidth="1"/>
    <col min="9708" max="9708" width="13.7109375" style="26" customWidth="1"/>
    <col min="9709" max="9712" width="9.28515625" style="26" customWidth="1"/>
    <col min="9713" max="9949" width="9.140625" style="26"/>
    <col min="9950" max="9950" width="34" style="26" customWidth="1"/>
    <col min="9951" max="9951" width="11.28515625" style="26" customWidth="1"/>
    <col min="9952" max="9952" width="11" style="26" customWidth="1"/>
    <col min="9953" max="9959" width="9.140625" style="26"/>
    <col min="9960" max="9961" width="10.7109375" style="26" customWidth="1"/>
    <col min="9962" max="9962" width="9.140625" style="26"/>
    <col min="9963" max="9963" width="11.5703125" style="26" customWidth="1"/>
    <col min="9964" max="9964" width="13.7109375" style="26" customWidth="1"/>
    <col min="9965" max="9968" width="9.28515625" style="26" customWidth="1"/>
    <col min="9969" max="10205" width="9.140625" style="26"/>
    <col min="10206" max="10206" width="34" style="26" customWidth="1"/>
    <col min="10207" max="10207" width="11.28515625" style="26" customWidth="1"/>
    <col min="10208" max="10208" width="11" style="26" customWidth="1"/>
    <col min="10209" max="10215" width="9.140625" style="26"/>
    <col min="10216" max="10217" width="10.7109375" style="26" customWidth="1"/>
    <col min="10218" max="10218" width="9.140625" style="26"/>
    <col min="10219" max="10219" width="11.5703125" style="26" customWidth="1"/>
    <col min="10220" max="10220" width="13.7109375" style="26" customWidth="1"/>
    <col min="10221" max="10224" width="9.28515625" style="26" customWidth="1"/>
    <col min="10225" max="10461" width="9.140625" style="26"/>
    <col min="10462" max="10462" width="34" style="26" customWidth="1"/>
    <col min="10463" max="10463" width="11.28515625" style="26" customWidth="1"/>
    <col min="10464" max="10464" width="11" style="26" customWidth="1"/>
    <col min="10465" max="10471" width="9.140625" style="26"/>
    <col min="10472" max="10473" width="10.7109375" style="26" customWidth="1"/>
    <col min="10474" max="10474" width="9.140625" style="26"/>
    <col min="10475" max="10475" width="11.5703125" style="26" customWidth="1"/>
    <col min="10476" max="10476" width="13.7109375" style="26" customWidth="1"/>
    <col min="10477" max="10480" width="9.28515625" style="26" customWidth="1"/>
    <col min="10481" max="10717" width="9.140625" style="26"/>
    <col min="10718" max="10718" width="34" style="26" customWidth="1"/>
    <col min="10719" max="10719" width="11.28515625" style="26" customWidth="1"/>
    <col min="10720" max="10720" width="11" style="26" customWidth="1"/>
    <col min="10721" max="10727" width="9.140625" style="26"/>
    <col min="10728" max="10729" width="10.7109375" style="26" customWidth="1"/>
    <col min="10730" max="10730" width="9.140625" style="26"/>
    <col min="10731" max="10731" width="11.5703125" style="26" customWidth="1"/>
    <col min="10732" max="10732" width="13.7109375" style="26" customWidth="1"/>
    <col min="10733" max="10736" width="9.28515625" style="26" customWidth="1"/>
    <col min="10737" max="10973" width="9.140625" style="26"/>
    <col min="10974" max="10974" width="34" style="26" customWidth="1"/>
    <col min="10975" max="10975" width="11.28515625" style="26" customWidth="1"/>
    <col min="10976" max="10976" width="11" style="26" customWidth="1"/>
    <col min="10977" max="10983" width="9.140625" style="26"/>
    <col min="10984" max="10985" width="10.7109375" style="26" customWidth="1"/>
    <col min="10986" max="10986" width="9.140625" style="26"/>
    <col min="10987" max="10987" width="11.5703125" style="26" customWidth="1"/>
    <col min="10988" max="10988" width="13.7109375" style="26" customWidth="1"/>
    <col min="10989" max="10992" width="9.28515625" style="26" customWidth="1"/>
    <col min="10993" max="11229" width="9.140625" style="26"/>
    <col min="11230" max="11230" width="34" style="26" customWidth="1"/>
    <col min="11231" max="11231" width="11.28515625" style="26" customWidth="1"/>
    <col min="11232" max="11232" width="11" style="26" customWidth="1"/>
    <col min="11233" max="11239" width="9.140625" style="26"/>
    <col min="11240" max="11241" width="10.7109375" style="26" customWidth="1"/>
    <col min="11242" max="11242" width="9.140625" style="26"/>
    <col min="11243" max="11243" width="11.5703125" style="26" customWidth="1"/>
    <col min="11244" max="11244" width="13.7109375" style="26" customWidth="1"/>
    <col min="11245" max="11248" width="9.28515625" style="26" customWidth="1"/>
    <col min="11249" max="11485" width="9.140625" style="26"/>
    <col min="11486" max="11486" width="34" style="26" customWidth="1"/>
    <col min="11487" max="11487" width="11.28515625" style="26" customWidth="1"/>
    <col min="11488" max="11488" width="11" style="26" customWidth="1"/>
    <col min="11489" max="11495" width="9.140625" style="26"/>
    <col min="11496" max="11497" width="10.7109375" style="26" customWidth="1"/>
    <col min="11498" max="11498" width="9.140625" style="26"/>
    <col min="11499" max="11499" width="11.5703125" style="26" customWidth="1"/>
    <col min="11500" max="11500" width="13.7109375" style="26" customWidth="1"/>
    <col min="11501" max="11504" width="9.28515625" style="26" customWidth="1"/>
    <col min="11505" max="11741" width="9.140625" style="26"/>
    <col min="11742" max="11742" width="34" style="26" customWidth="1"/>
    <col min="11743" max="11743" width="11.28515625" style="26" customWidth="1"/>
    <col min="11744" max="11744" width="11" style="26" customWidth="1"/>
    <col min="11745" max="11751" width="9.140625" style="26"/>
    <col min="11752" max="11753" width="10.7109375" style="26" customWidth="1"/>
    <col min="11754" max="11754" width="9.140625" style="26"/>
    <col min="11755" max="11755" width="11.5703125" style="26" customWidth="1"/>
    <col min="11756" max="11756" width="13.7109375" style="26" customWidth="1"/>
    <col min="11757" max="11760" width="9.28515625" style="26" customWidth="1"/>
    <col min="11761" max="11997" width="9.140625" style="26"/>
    <col min="11998" max="11998" width="34" style="26" customWidth="1"/>
    <col min="11999" max="11999" width="11.28515625" style="26" customWidth="1"/>
    <col min="12000" max="12000" width="11" style="26" customWidth="1"/>
    <col min="12001" max="12007" width="9.140625" style="26"/>
    <col min="12008" max="12009" width="10.7109375" style="26" customWidth="1"/>
    <col min="12010" max="12010" width="9.140625" style="26"/>
    <col min="12011" max="12011" width="11.5703125" style="26" customWidth="1"/>
    <col min="12012" max="12012" width="13.7109375" style="26" customWidth="1"/>
    <col min="12013" max="12016" width="9.28515625" style="26" customWidth="1"/>
    <col min="12017" max="12253" width="9.140625" style="26"/>
    <col min="12254" max="12254" width="34" style="26" customWidth="1"/>
    <col min="12255" max="12255" width="11.28515625" style="26" customWidth="1"/>
    <col min="12256" max="12256" width="11" style="26" customWidth="1"/>
    <col min="12257" max="12263" width="9.140625" style="26"/>
    <col min="12264" max="12265" width="10.7109375" style="26" customWidth="1"/>
    <col min="12266" max="12266" width="9.140625" style="26"/>
    <col min="12267" max="12267" width="11.5703125" style="26" customWidth="1"/>
    <col min="12268" max="12268" width="13.7109375" style="26" customWidth="1"/>
    <col min="12269" max="12272" width="9.28515625" style="26" customWidth="1"/>
    <col min="12273" max="12509" width="9.140625" style="26"/>
    <col min="12510" max="12510" width="34" style="26" customWidth="1"/>
    <col min="12511" max="12511" width="11.28515625" style="26" customWidth="1"/>
    <col min="12512" max="12512" width="11" style="26" customWidth="1"/>
    <col min="12513" max="12519" width="9.140625" style="26"/>
    <col min="12520" max="12521" width="10.7109375" style="26" customWidth="1"/>
    <col min="12522" max="12522" width="9.140625" style="26"/>
    <col min="12523" max="12523" width="11.5703125" style="26" customWidth="1"/>
    <col min="12524" max="12524" width="13.7109375" style="26" customWidth="1"/>
    <col min="12525" max="12528" width="9.28515625" style="26" customWidth="1"/>
    <col min="12529" max="12765" width="9.140625" style="26"/>
    <col min="12766" max="12766" width="34" style="26" customWidth="1"/>
    <col min="12767" max="12767" width="11.28515625" style="26" customWidth="1"/>
    <col min="12768" max="12768" width="11" style="26" customWidth="1"/>
    <col min="12769" max="12775" width="9.140625" style="26"/>
    <col min="12776" max="12777" width="10.7109375" style="26" customWidth="1"/>
    <col min="12778" max="12778" width="9.140625" style="26"/>
    <col min="12779" max="12779" width="11.5703125" style="26" customWidth="1"/>
    <col min="12780" max="12780" width="13.7109375" style="26" customWidth="1"/>
    <col min="12781" max="12784" width="9.28515625" style="26" customWidth="1"/>
    <col min="12785" max="13021" width="9.140625" style="26"/>
    <col min="13022" max="13022" width="34" style="26" customWidth="1"/>
    <col min="13023" max="13023" width="11.28515625" style="26" customWidth="1"/>
    <col min="13024" max="13024" width="11" style="26" customWidth="1"/>
    <col min="13025" max="13031" width="9.140625" style="26"/>
    <col min="13032" max="13033" width="10.7109375" style="26" customWidth="1"/>
    <col min="13034" max="13034" width="9.140625" style="26"/>
    <col min="13035" max="13035" width="11.5703125" style="26" customWidth="1"/>
    <col min="13036" max="13036" width="13.7109375" style="26" customWidth="1"/>
    <col min="13037" max="13040" width="9.28515625" style="26" customWidth="1"/>
    <col min="13041" max="13277" width="9.140625" style="26"/>
    <col min="13278" max="13278" width="34" style="26" customWidth="1"/>
    <col min="13279" max="13279" width="11.28515625" style="26" customWidth="1"/>
    <col min="13280" max="13280" width="11" style="26" customWidth="1"/>
    <col min="13281" max="13287" width="9.140625" style="26"/>
    <col min="13288" max="13289" width="10.7109375" style="26" customWidth="1"/>
    <col min="13290" max="13290" width="9.140625" style="26"/>
    <col min="13291" max="13291" width="11.5703125" style="26" customWidth="1"/>
    <col min="13292" max="13292" width="13.7109375" style="26" customWidth="1"/>
    <col min="13293" max="13296" width="9.28515625" style="26" customWidth="1"/>
    <col min="13297" max="13533" width="9.140625" style="26"/>
    <col min="13534" max="13534" width="34" style="26" customWidth="1"/>
    <col min="13535" max="13535" width="11.28515625" style="26" customWidth="1"/>
    <col min="13536" max="13536" width="11" style="26" customWidth="1"/>
    <col min="13537" max="13543" width="9.140625" style="26"/>
    <col min="13544" max="13545" width="10.7109375" style="26" customWidth="1"/>
    <col min="13546" max="13546" width="9.140625" style="26"/>
    <col min="13547" max="13547" width="11.5703125" style="26" customWidth="1"/>
    <col min="13548" max="13548" width="13.7109375" style="26" customWidth="1"/>
    <col min="13549" max="13552" width="9.28515625" style="26" customWidth="1"/>
    <col min="13553" max="13789" width="9.140625" style="26"/>
    <col min="13790" max="13790" width="34" style="26" customWidth="1"/>
    <col min="13791" max="13791" width="11.28515625" style="26" customWidth="1"/>
    <col min="13792" max="13792" width="11" style="26" customWidth="1"/>
    <col min="13793" max="13799" width="9.140625" style="26"/>
    <col min="13800" max="13801" width="10.7109375" style="26" customWidth="1"/>
    <col min="13802" max="13802" width="9.140625" style="26"/>
    <col min="13803" max="13803" width="11.5703125" style="26" customWidth="1"/>
    <col min="13804" max="13804" width="13.7109375" style="26" customWidth="1"/>
    <col min="13805" max="13808" width="9.28515625" style="26" customWidth="1"/>
    <col min="13809" max="14045" width="9.140625" style="26"/>
    <col min="14046" max="14046" width="34" style="26" customWidth="1"/>
    <col min="14047" max="14047" width="11.28515625" style="26" customWidth="1"/>
    <col min="14048" max="14048" width="11" style="26" customWidth="1"/>
    <col min="14049" max="14055" width="9.140625" style="26"/>
    <col min="14056" max="14057" width="10.7109375" style="26" customWidth="1"/>
    <col min="14058" max="14058" width="9.140625" style="26"/>
    <col min="14059" max="14059" width="11.5703125" style="26" customWidth="1"/>
    <col min="14060" max="14060" width="13.7109375" style="26" customWidth="1"/>
    <col min="14061" max="14064" width="9.28515625" style="26" customWidth="1"/>
    <col min="14065" max="14301" width="9.140625" style="26"/>
    <col min="14302" max="14302" width="34" style="26" customWidth="1"/>
    <col min="14303" max="14303" width="11.28515625" style="26" customWidth="1"/>
    <col min="14304" max="14304" width="11" style="26" customWidth="1"/>
    <col min="14305" max="14311" width="9.140625" style="26"/>
    <col min="14312" max="14313" width="10.7109375" style="26" customWidth="1"/>
    <col min="14314" max="14314" width="9.140625" style="26"/>
    <col min="14315" max="14315" width="11.5703125" style="26" customWidth="1"/>
    <col min="14316" max="14316" width="13.7109375" style="26" customWidth="1"/>
    <col min="14317" max="14320" width="9.28515625" style="26" customWidth="1"/>
    <col min="14321" max="14557" width="9.140625" style="26"/>
    <col min="14558" max="14558" width="34" style="26" customWidth="1"/>
    <col min="14559" max="14559" width="11.28515625" style="26" customWidth="1"/>
    <col min="14560" max="14560" width="11" style="26" customWidth="1"/>
    <col min="14561" max="14567" width="9.140625" style="26"/>
    <col min="14568" max="14569" width="10.7109375" style="26" customWidth="1"/>
    <col min="14570" max="14570" width="9.140625" style="26"/>
    <col min="14571" max="14571" width="11.5703125" style="26" customWidth="1"/>
    <col min="14572" max="14572" width="13.7109375" style="26" customWidth="1"/>
    <col min="14573" max="14576" width="9.28515625" style="26" customWidth="1"/>
    <col min="14577" max="14813" width="9.140625" style="26"/>
    <col min="14814" max="14814" width="34" style="26" customWidth="1"/>
    <col min="14815" max="14815" width="11.28515625" style="26" customWidth="1"/>
    <col min="14816" max="14816" width="11" style="26" customWidth="1"/>
    <col min="14817" max="14823" width="9.140625" style="26"/>
    <col min="14824" max="14825" width="10.7109375" style="26" customWidth="1"/>
    <col min="14826" max="14826" width="9.140625" style="26"/>
    <col min="14827" max="14827" width="11.5703125" style="26" customWidth="1"/>
    <col min="14828" max="14828" width="13.7109375" style="26" customWidth="1"/>
    <col min="14829" max="14832" width="9.28515625" style="26" customWidth="1"/>
    <col min="14833" max="15069" width="9.140625" style="26"/>
    <col min="15070" max="15070" width="34" style="26" customWidth="1"/>
    <col min="15071" max="15071" width="11.28515625" style="26" customWidth="1"/>
    <col min="15072" max="15072" width="11" style="26" customWidth="1"/>
    <col min="15073" max="15079" width="9.140625" style="26"/>
    <col min="15080" max="15081" width="10.7109375" style="26" customWidth="1"/>
    <col min="15082" max="15082" width="9.140625" style="26"/>
    <col min="15083" max="15083" width="11.5703125" style="26" customWidth="1"/>
    <col min="15084" max="15084" width="13.7109375" style="26" customWidth="1"/>
    <col min="15085" max="15088" width="9.28515625" style="26" customWidth="1"/>
    <col min="15089" max="15325" width="9.140625" style="26"/>
    <col min="15326" max="15326" width="34" style="26" customWidth="1"/>
    <col min="15327" max="15327" width="11.28515625" style="26" customWidth="1"/>
    <col min="15328" max="15328" width="11" style="26" customWidth="1"/>
    <col min="15329" max="15335" width="9.140625" style="26"/>
    <col min="15336" max="15337" width="10.7109375" style="26" customWidth="1"/>
    <col min="15338" max="15338" width="9.140625" style="26"/>
    <col min="15339" max="15339" width="11.5703125" style="26" customWidth="1"/>
    <col min="15340" max="15340" width="13.7109375" style="26" customWidth="1"/>
    <col min="15341" max="15344" width="9.28515625" style="26" customWidth="1"/>
    <col min="15345" max="15581" width="9.140625" style="26"/>
    <col min="15582" max="15582" width="34" style="26" customWidth="1"/>
    <col min="15583" max="15583" width="11.28515625" style="26" customWidth="1"/>
    <col min="15584" max="15584" width="11" style="26" customWidth="1"/>
    <col min="15585" max="15591" width="9.140625" style="26"/>
    <col min="15592" max="15593" width="10.7109375" style="26" customWidth="1"/>
    <col min="15594" max="15594" width="9.140625" style="26"/>
    <col min="15595" max="15595" width="11.5703125" style="26" customWidth="1"/>
    <col min="15596" max="15596" width="13.7109375" style="26" customWidth="1"/>
    <col min="15597" max="15600" width="9.28515625" style="26" customWidth="1"/>
    <col min="15601" max="15837" width="9.140625" style="26"/>
    <col min="15838" max="15838" width="34" style="26" customWidth="1"/>
    <col min="15839" max="15839" width="11.28515625" style="26" customWidth="1"/>
    <col min="15840" max="15840" width="11" style="26" customWidth="1"/>
    <col min="15841" max="15847" width="9.140625" style="26"/>
    <col min="15848" max="15849" width="10.7109375" style="26" customWidth="1"/>
    <col min="15850" max="15850" width="9.140625" style="26"/>
    <col min="15851" max="15851" width="11.5703125" style="26" customWidth="1"/>
    <col min="15852" max="15852" width="13.7109375" style="26" customWidth="1"/>
    <col min="15853" max="15856" width="9.28515625" style="26" customWidth="1"/>
    <col min="15857" max="16093" width="9.140625" style="26"/>
    <col min="16094" max="16094" width="34" style="26" customWidth="1"/>
    <col min="16095" max="16095" width="11.28515625" style="26" customWidth="1"/>
    <col min="16096" max="16096" width="11" style="26" customWidth="1"/>
    <col min="16097" max="16103" width="9.140625" style="26"/>
    <col min="16104" max="16105" width="10.7109375" style="26" customWidth="1"/>
    <col min="16106" max="16106" width="9.140625" style="26"/>
    <col min="16107" max="16107" width="11.5703125" style="26" customWidth="1"/>
    <col min="16108" max="16108" width="13.7109375" style="26" customWidth="1"/>
    <col min="16109" max="16112" width="9.28515625" style="26" customWidth="1"/>
    <col min="16113" max="16384" width="9.140625" style="26"/>
  </cols>
  <sheetData>
    <row r="1" spans="1:16" ht="44.45" customHeight="1" x14ac:dyDescent="0.25"/>
    <row r="2" spans="1:16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6" ht="21" customHeight="1" x14ac:dyDescent="0.25">
      <c r="B3" s="746" t="s">
        <v>411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6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95"/>
      <c r="K4" s="550"/>
      <c r="L4" s="550"/>
      <c r="M4" s="550"/>
      <c r="N4" s="550"/>
      <c r="O4" s="550"/>
    </row>
    <row r="5" spans="1:16" ht="15.6" customHeight="1" x14ac:dyDescent="0.25">
      <c r="A5" s="753" t="s">
        <v>402</v>
      </c>
      <c r="B5" s="907" t="s">
        <v>401</v>
      </c>
      <c r="C5" s="757"/>
      <c r="D5" s="747" t="s">
        <v>400</v>
      </c>
      <c r="E5" s="748"/>
      <c r="F5" s="748"/>
      <c r="G5" s="911"/>
      <c r="H5" s="756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6" ht="28.9" customHeight="1" x14ac:dyDescent="0.25">
      <c r="A6" s="754"/>
      <c r="B6" s="908"/>
      <c r="C6" s="759"/>
      <c r="D6" s="750"/>
      <c r="E6" s="751"/>
      <c r="F6" s="751"/>
      <c r="G6" s="912"/>
      <c r="H6" s="758"/>
      <c r="I6" s="759"/>
      <c r="J6" s="759"/>
      <c r="K6" s="759"/>
      <c r="L6" s="759"/>
      <c r="M6" s="759"/>
      <c r="N6" s="759"/>
      <c r="O6" s="759"/>
      <c r="P6" s="761"/>
    </row>
    <row r="7" spans="1:16" ht="16.149999999999999" hidden="1" customHeight="1" x14ac:dyDescent="0.25">
      <c r="A7" s="754"/>
      <c r="B7" s="908"/>
      <c r="C7" s="759"/>
      <c r="D7" s="750"/>
      <c r="E7" s="751"/>
      <c r="F7" s="751"/>
      <c r="G7" s="912"/>
      <c r="H7" s="758"/>
      <c r="I7" s="759"/>
      <c r="J7" s="759"/>
      <c r="K7" s="759"/>
      <c r="L7" s="759"/>
      <c r="M7" s="759"/>
      <c r="N7" s="759"/>
      <c r="O7" s="759"/>
      <c r="P7" s="761"/>
    </row>
    <row r="8" spans="1:16" ht="7.15" customHeight="1" x14ac:dyDescent="0.25">
      <c r="A8" s="754"/>
      <c r="B8" s="908"/>
      <c r="C8" s="759"/>
      <c r="D8" s="900"/>
      <c r="E8" s="901"/>
      <c r="F8" s="901"/>
      <c r="G8" s="913"/>
      <c r="H8" s="758"/>
      <c r="I8" s="759"/>
      <c r="J8" s="759"/>
      <c r="K8" s="759"/>
      <c r="L8" s="759"/>
      <c r="M8" s="759"/>
      <c r="N8" s="759"/>
      <c r="O8" s="759"/>
      <c r="P8" s="761"/>
    </row>
    <row r="9" spans="1:16" ht="46.15" customHeight="1" x14ac:dyDescent="0.25">
      <c r="A9" s="754"/>
      <c r="B9" s="909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905" t="s">
        <v>313</v>
      </c>
      <c r="H9" s="762" t="s">
        <v>393</v>
      </c>
      <c r="I9" s="742" t="s">
        <v>392</v>
      </c>
      <c r="J9" s="903" t="s">
        <v>391</v>
      </c>
      <c r="K9" s="897" t="s">
        <v>390</v>
      </c>
      <c r="L9" s="898"/>
      <c r="M9" s="899"/>
      <c r="N9" s="742" t="s">
        <v>389</v>
      </c>
      <c r="O9" s="740" t="s">
        <v>388</v>
      </c>
      <c r="P9" s="738" t="s">
        <v>387</v>
      </c>
    </row>
    <row r="10" spans="1:16" ht="94.9" customHeight="1" thickBot="1" x14ac:dyDescent="0.3">
      <c r="A10" s="755"/>
      <c r="B10" s="910"/>
      <c r="C10" s="743"/>
      <c r="D10" s="743"/>
      <c r="E10" s="743"/>
      <c r="F10" s="743"/>
      <c r="G10" s="906"/>
      <c r="H10" s="763"/>
      <c r="I10" s="743"/>
      <c r="J10" s="904"/>
      <c r="K10" s="594" t="s">
        <v>386</v>
      </c>
      <c r="L10" s="594" t="s">
        <v>385</v>
      </c>
      <c r="M10" s="594" t="s">
        <v>384</v>
      </c>
      <c r="N10" s="743"/>
      <c r="O10" s="741"/>
      <c r="P10" s="739"/>
    </row>
    <row r="11" spans="1:16" ht="17.45" customHeight="1" x14ac:dyDescent="0.25">
      <c r="A11" s="542" t="s">
        <v>310</v>
      </c>
      <c r="B11" s="593"/>
      <c r="C11" s="592"/>
      <c r="D11" s="592"/>
      <c r="E11" s="592"/>
      <c r="F11" s="592"/>
      <c r="G11" s="651"/>
      <c r="H11" s="650"/>
      <c r="I11" s="592"/>
      <c r="J11" s="591">
        <v>5</v>
      </c>
      <c r="K11" s="624"/>
      <c r="L11" s="624"/>
      <c r="M11" s="624"/>
      <c r="N11" s="624"/>
      <c r="O11" s="624"/>
      <c r="P11" s="649">
        <v>5</v>
      </c>
    </row>
    <row r="12" spans="1:16" ht="15.75" x14ac:dyDescent="0.25">
      <c r="A12" s="538" t="s">
        <v>309</v>
      </c>
      <c r="B12" s="583"/>
      <c r="C12" s="580"/>
      <c r="D12" s="580"/>
      <c r="E12" s="580"/>
      <c r="F12" s="580"/>
      <c r="G12" s="582"/>
      <c r="H12" s="581"/>
      <c r="I12" s="580"/>
      <c r="J12" s="579"/>
      <c r="K12" s="587"/>
      <c r="L12" s="587"/>
      <c r="M12" s="587"/>
      <c r="N12" s="587"/>
      <c r="O12" s="587"/>
      <c r="P12" s="626"/>
    </row>
    <row r="13" spans="1:16" ht="15.75" x14ac:dyDescent="0.25">
      <c r="A13" s="538" t="s">
        <v>308</v>
      </c>
      <c r="B13" s="583"/>
      <c r="C13" s="580"/>
      <c r="D13" s="580"/>
      <c r="E13" s="580"/>
      <c r="F13" s="580"/>
      <c r="G13" s="582"/>
      <c r="H13" s="581"/>
      <c r="I13" s="580"/>
      <c r="J13" s="579"/>
      <c r="K13" s="587"/>
      <c r="L13" s="587"/>
      <c r="M13" s="587"/>
      <c r="N13" s="587"/>
      <c r="O13" s="587"/>
      <c r="P13" s="626"/>
    </row>
    <row r="14" spans="1:16" ht="15.75" x14ac:dyDescent="0.25">
      <c r="A14" s="538" t="s">
        <v>307</v>
      </c>
      <c r="B14" s="583"/>
      <c r="C14" s="580"/>
      <c r="D14" s="580"/>
      <c r="E14" s="580"/>
      <c r="F14" s="580"/>
      <c r="G14" s="582"/>
      <c r="H14" s="581"/>
      <c r="I14" s="580"/>
      <c r="J14" s="579"/>
      <c r="K14" s="587"/>
      <c r="L14" s="587"/>
      <c r="M14" s="587"/>
      <c r="N14" s="587"/>
      <c r="O14" s="587"/>
      <c r="P14" s="626"/>
    </row>
    <row r="15" spans="1:16" ht="15.75" x14ac:dyDescent="0.25">
      <c r="A15" s="538" t="s">
        <v>306</v>
      </c>
      <c r="B15" s="583"/>
      <c r="C15" s="580"/>
      <c r="D15" s="580"/>
      <c r="E15" s="580"/>
      <c r="F15" s="580"/>
      <c r="G15" s="582"/>
      <c r="H15" s="581"/>
      <c r="I15" s="580"/>
      <c r="J15" s="579"/>
      <c r="K15" s="587"/>
      <c r="L15" s="587"/>
      <c r="M15" s="587"/>
      <c r="N15" s="587"/>
      <c r="O15" s="587"/>
      <c r="P15" s="626"/>
    </row>
    <row r="16" spans="1:16" ht="15.75" x14ac:dyDescent="0.25">
      <c r="A16" s="538" t="s">
        <v>305</v>
      </c>
      <c r="B16" s="583"/>
      <c r="C16" s="580"/>
      <c r="D16" s="580"/>
      <c r="E16" s="580"/>
      <c r="F16" s="580"/>
      <c r="G16" s="582"/>
      <c r="H16" s="581"/>
      <c r="I16" s="580"/>
      <c r="J16" s="579"/>
      <c r="K16" s="587"/>
      <c r="L16" s="587"/>
      <c r="M16" s="587"/>
      <c r="N16" s="587"/>
      <c r="O16" s="587"/>
      <c r="P16" s="626"/>
    </row>
    <row r="17" spans="1:16" ht="19.899999999999999" customHeight="1" x14ac:dyDescent="0.25">
      <c r="A17" s="538" t="s">
        <v>304</v>
      </c>
      <c r="B17" s="583"/>
      <c r="C17" s="580"/>
      <c r="D17" s="580"/>
      <c r="E17" s="580"/>
      <c r="F17" s="580"/>
      <c r="G17" s="582"/>
      <c r="H17" s="581"/>
      <c r="I17" s="580"/>
      <c r="J17" s="579"/>
      <c r="K17" s="587"/>
      <c r="L17" s="587"/>
      <c r="M17" s="587"/>
      <c r="N17" s="587"/>
      <c r="O17" s="587"/>
      <c r="P17" s="626"/>
    </row>
    <row r="18" spans="1:16" ht="31.9" customHeight="1" x14ac:dyDescent="0.25">
      <c r="A18" s="538" t="s">
        <v>303</v>
      </c>
      <c r="B18" s="583"/>
      <c r="C18" s="580"/>
      <c r="D18" s="580"/>
      <c r="E18" s="580"/>
      <c r="F18" s="580"/>
      <c r="G18" s="582"/>
      <c r="H18" s="581"/>
      <c r="I18" s="580"/>
      <c r="J18" s="579"/>
      <c r="K18" s="587"/>
      <c r="L18" s="587"/>
      <c r="M18" s="587"/>
      <c r="N18" s="587"/>
      <c r="O18" s="587"/>
      <c r="P18" s="626"/>
    </row>
    <row r="19" spans="1:16" ht="15.75" x14ac:dyDescent="0.25">
      <c r="A19" s="538" t="s">
        <v>302</v>
      </c>
      <c r="B19" s="583"/>
      <c r="C19" s="580"/>
      <c r="D19" s="580"/>
      <c r="E19" s="580"/>
      <c r="F19" s="580"/>
      <c r="G19" s="582"/>
      <c r="H19" s="581"/>
      <c r="I19" s="580"/>
      <c r="J19" s="579"/>
      <c r="K19" s="587"/>
      <c r="L19" s="587"/>
      <c r="M19" s="587"/>
      <c r="N19" s="587"/>
      <c r="O19" s="587"/>
      <c r="P19" s="626"/>
    </row>
    <row r="20" spans="1:16" ht="15.75" x14ac:dyDescent="0.25">
      <c r="A20" s="538" t="s">
        <v>301</v>
      </c>
      <c r="B20" s="583"/>
      <c r="C20" s="580"/>
      <c r="D20" s="580"/>
      <c r="E20" s="580"/>
      <c r="F20" s="580"/>
      <c r="G20" s="582"/>
      <c r="H20" s="581"/>
      <c r="I20" s="580"/>
      <c r="J20" s="579"/>
      <c r="K20" s="587"/>
      <c r="L20" s="587"/>
      <c r="M20" s="587"/>
      <c r="N20" s="587"/>
      <c r="O20" s="587"/>
      <c r="P20" s="626"/>
    </row>
    <row r="21" spans="1:16" ht="16.149999999999999" customHeight="1" x14ac:dyDescent="0.25">
      <c r="A21" s="538" t="s">
        <v>300</v>
      </c>
      <c r="B21" s="583"/>
      <c r="C21" s="580"/>
      <c r="D21" s="580"/>
      <c r="E21" s="580"/>
      <c r="F21" s="580"/>
      <c r="G21" s="582"/>
      <c r="H21" s="581"/>
      <c r="I21" s="580"/>
      <c r="J21" s="579"/>
      <c r="K21" s="587"/>
      <c r="L21" s="587"/>
      <c r="M21" s="587"/>
      <c r="N21" s="587"/>
      <c r="O21" s="587"/>
      <c r="P21" s="626"/>
    </row>
    <row r="22" spans="1:16" ht="16.149999999999999" customHeight="1" x14ac:dyDescent="0.25">
      <c r="A22" s="538" t="s">
        <v>299</v>
      </c>
      <c r="B22" s="583"/>
      <c r="C22" s="580"/>
      <c r="D22" s="580"/>
      <c r="E22" s="580"/>
      <c r="F22" s="580"/>
      <c r="G22" s="582"/>
      <c r="H22" s="581">
        <v>10</v>
      </c>
      <c r="I22" s="580"/>
      <c r="J22" s="579">
        <v>15</v>
      </c>
      <c r="K22" s="587"/>
      <c r="L22" s="587"/>
      <c r="M22" s="587"/>
      <c r="N22" s="587"/>
      <c r="O22" s="587"/>
      <c r="P22" s="639">
        <v>65</v>
      </c>
    </row>
    <row r="23" spans="1:16" ht="19.149999999999999" customHeight="1" x14ac:dyDescent="0.25">
      <c r="A23" s="538" t="s">
        <v>298</v>
      </c>
      <c r="B23" s="583"/>
      <c r="C23" s="580"/>
      <c r="D23" s="580"/>
      <c r="E23" s="580"/>
      <c r="F23" s="580"/>
      <c r="G23" s="582"/>
      <c r="H23" s="581"/>
      <c r="I23" s="580"/>
      <c r="J23" s="579"/>
      <c r="K23" s="587"/>
      <c r="L23" s="587"/>
      <c r="M23" s="587"/>
      <c r="N23" s="587"/>
      <c r="O23" s="587"/>
      <c r="P23" s="626"/>
    </row>
    <row r="24" spans="1:16" ht="15.75" x14ac:dyDescent="0.25">
      <c r="A24" s="538" t="s">
        <v>297</v>
      </c>
      <c r="B24" s="583"/>
      <c r="C24" s="580"/>
      <c r="D24" s="580"/>
      <c r="E24" s="580"/>
      <c r="F24" s="580"/>
      <c r="G24" s="582"/>
      <c r="H24" s="581"/>
      <c r="I24" s="580"/>
      <c r="J24" s="579"/>
      <c r="K24" s="587"/>
      <c r="L24" s="587"/>
      <c r="M24" s="587"/>
      <c r="N24" s="587"/>
      <c r="O24" s="587"/>
      <c r="P24" s="626"/>
    </row>
    <row r="25" spans="1:16" ht="15.75" x14ac:dyDescent="0.25">
      <c r="A25" s="538" t="s">
        <v>296</v>
      </c>
      <c r="B25" s="583"/>
      <c r="C25" s="580"/>
      <c r="D25" s="580"/>
      <c r="E25" s="580"/>
      <c r="F25" s="580"/>
      <c r="G25" s="582"/>
      <c r="H25" s="581">
        <v>30</v>
      </c>
      <c r="I25" s="580"/>
      <c r="J25" s="579">
        <v>95</v>
      </c>
      <c r="K25" s="587"/>
      <c r="L25" s="587"/>
      <c r="M25" s="587"/>
      <c r="N25" s="587"/>
      <c r="O25" s="587"/>
      <c r="P25" s="639">
        <v>60</v>
      </c>
    </row>
    <row r="26" spans="1:16" ht="31.5" x14ac:dyDescent="0.25">
      <c r="A26" s="538" t="s">
        <v>295</v>
      </c>
      <c r="B26" s="583"/>
      <c r="C26" s="580"/>
      <c r="D26" s="580"/>
      <c r="E26" s="580"/>
      <c r="F26" s="580"/>
      <c r="G26" s="582"/>
      <c r="H26" s="581"/>
      <c r="I26" s="580"/>
      <c r="J26" s="579"/>
      <c r="K26" s="587"/>
      <c r="L26" s="587"/>
      <c r="M26" s="587"/>
      <c r="N26" s="587"/>
      <c r="O26" s="587"/>
      <c r="P26" s="626"/>
    </row>
    <row r="27" spans="1:16" ht="24" customHeight="1" x14ac:dyDescent="0.25">
      <c r="A27" s="538" t="s">
        <v>294</v>
      </c>
      <c r="B27" s="583"/>
      <c r="C27" s="580"/>
      <c r="D27" s="580"/>
      <c r="E27" s="580"/>
      <c r="F27" s="580"/>
      <c r="G27" s="582"/>
      <c r="H27" s="581"/>
      <c r="I27" s="580"/>
      <c r="J27" s="579"/>
      <c r="K27" s="587"/>
      <c r="L27" s="587"/>
      <c r="M27" s="587"/>
      <c r="N27" s="587"/>
      <c r="O27" s="587"/>
      <c r="P27" s="626"/>
    </row>
    <row r="28" spans="1:16" ht="15.75" x14ac:dyDescent="0.25">
      <c r="A28" s="538" t="s">
        <v>293</v>
      </c>
      <c r="B28" s="583"/>
      <c r="C28" s="580"/>
      <c r="D28" s="580"/>
      <c r="E28" s="580"/>
      <c r="F28" s="580"/>
      <c r="G28" s="582"/>
      <c r="H28" s="581"/>
      <c r="I28" s="580"/>
      <c r="J28" s="579"/>
      <c r="K28" s="587"/>
      <c r="L28" s="587"/>
      <c r="M28" s="587"/>
      <c r="N28" s="587"/>
      <c r="O28" s="587"/>
      <c r="P28" s="626"/>
    </row>
    <row r="29" spans="1:16" ht="31.5" x14ac:dyDescent="0.25">
      <c r="A29" s="538" t="s">
        <v>292</v>
      </c>
      <c r="B29" s="583"/>
      <c r="C29" s="580"/>
      <c r="D29" s="580"/>
      <c r="E29" s="580"/>
      <c r="F29" s="580"/>
      <c r="G29" s="582"/>
      <c r="H29" s="581"/>
      <c r="I29" s="580"/>
      <c r="J29" s="579"/>
      <c r="K29" s="587"/>
      <c r="L29" s="587"/>
      <c r="M29" s="587"/>
      <c r="N29" s="587"/>
      <c r="O29" s="587"/>
      <c r="P29" s="626"/>
    </row>
    <row r="30" spans="1:16" ht="15.75" x14ac:dyDescent="0.25">
      <c r="A30" s="538" t="s">
        <v>291</v>
      </c>
      <c r="B30" s="583"/>
      <c r="C30" s="580"/>
      <c r="D30" s="580"/>
      <c r="E30" s="580"/>
      <c r="F30" s="580"/>
      <c r="G30" s="582"/>
      <c r="H30" s="581"/>
      <c r="I30" s="580"/>
      <c r="J30" s="579"/>
      <c r="K30" s="587"/>
      <c r="L30" s="587"/>
      <c r="M30" s="587"/>
      <c r="N30" s="587"/>
      <c r="O30" s="587"/>
      <c r="P30" s="626"/>
    </row>
    <row r="31" spans="1:16" ht="19.899999999999999" customHeight="1" x14ac:dyDescent="0.25">
      <c r="A31" s="538" t="s">
        <v>290</v>
      </c>
      <c r="B31" s="583"/>
      <c r="C31" s="580"/>
      <c r="D31" s="580"/>
      <c r="E31" s="580"/>
      <c r="F31" s="580"/>
      <c r="G31" s="582"/>
      <c r="H31" s="581"/>
      <c r="I31" s="580"/>
      <c r="J31" s="579"/>
      <c r="K31" s="587"/>
      <c r="L31" s="587"/>
      <c r="M31" s="587"/>
      <c r="N31" s="587"/>
      <c r="O31" s="587"/>
      <c r="P31" s="626"/>
    </row>
    <row r="32" spans="1:16" ht="15.75" x14ac:dyDescent="0.25">
      <c r="A32" s="538" t="s">
        <v>289</v>
      </c>
      <c r="B32" s="583"/>
      <c r="C32" s="580"/>
      <c r="D32" s="580"/>
      <c r="E32" s="580"/>
      <c r="F32" s="580"/>
      <c r="G32" s="582"/>
      <c r="H32" s="581"/>
      <c r="I32" s="580"/>
      <c r="J32" s="579"/>
      <c r="K32" s="587"/>
      <c r="L32" s="587"/>
      <c r="M32" s="587"/>
      <c r="N32" s="587"/>
      <c r="O32" s="587"/>
      <c r="P32" s="626"/>
    </row>
    <row r="33" spans="1:16" ht="18.600000000000001" customHeight="1" x14ac:dyDescent="0.25">
      <c r="A33" s="538" t="s">
        <v>288</v>
      </c>
      <c r="B33" s="583"/>
      <c r="C33" s="580"/>
      <c r="D33" s="580"/>
      <c r="E33" s="580"/>
      <c r="F33" s="580"/>
      <c r="G33" s="582"/>
      <c r="H33" s="581"/>
      <c r="I33" s="580"/>
      <c r="J33" s="579"/>
      <c r="K33" s="587"/>
      <c r="L33" s="587"/>
      <c r="M33" s="587"/>
      <c r="N33" s="587"/>
      <c r="O33" s="587"/>
      <c r="P33" s="626"/>
    </row>
    <row r="34" spans="1:16" ht="16.149999999999999" customHeight="1" x14ac:dyDescent="0.25">
      <c r="A34" s="538" t="s">
        <v>287</v>
      </c>
      <c r="B34" s="583"/>
      <c r="C34" s="580"/>
      <c r="D34" s="580"/>
      <c r="E34" s="580"/>
      <c r="F34" s="580"/>
      <c r="G34" s="582"/>
      <c r="H34" s="581"/>
      <c r="I34" s="580"/>
      <c r="J34" s="579"/>
      <c r="K34" s="587"/>
      <c r="L34" s="587"/>
      <c r="M34" s="587"/>
      <c r="N34" s="587"/>
      <c r="O34" s="587"/>
      <c r="P34" s="626"/>
    </row>
    <row r="35" spans="1:16" ht="15.75" x14ac:dyDescent="0.25">
      <c r="A35" s="538" t="s">
        <v>286</v>
      </c>
      <c r="B35" s="583"/>
      <c r="C35" s="580"/>
      <c r="D35" s="580"/>
      <c r="E35" s="580"/>
      <c r="F35" s="580"/>
      <c r="G35" s="582"/>
      <c r="H35" s="581"/>
      <c r="I35" s="580"/>
      <c r="J35" s="579"/>
      <c r="K35" s="587"/>
      <c r="L35" s="587"/>
      <c r="M35" s="587"/>
      <c r="N35" s="587"/>
      <c r="O35" s="587"/>
      <c r="P35" s="626"/>
    </row>
    <row r="36" spans="1:16" ht="15.75" x14ac:dyDescent="0.25">
      <c r="A36" s="538" t="s">
        <v>285</v>
      </c>
      <c r="B36" s="583"/>
      <c r="C36" s="580"/>
      <c r="D36" s="580"/>
      <c r="E36" s="580"/>
      <c r="F36" s="580"/>
      <c r="G36" s="582"/>
      <c r="H36" s="581"/>
      <c r="I36" s="580"/>
      <c r="J36" s="579"/>
      <c r="K36" s="587"/>
      <c r="L36" s="587"/>
      <c r="M36" s="587"/>
      <c r="N36" s="587"/>
      <c r="O36" s="587"/>
      <c r="P36" s="626"/>
    </row>
    <row r="37" spans="1:16" ht="19.899999999999999" customHeight="1" x14ac:dyDescent="0.25">
      <c r="A37" s="538" t="s">
        <v>284</v>
      </c>
      <c r="B37" s="583"/>
      <c r="C37" s="580"/>
      <c r="D37" s="580"/>
      <c r="E37" s="580"/>
      <c r="F37" s="580"/>
      <c r="G37" s="582"/>
      <c r="H37" s="581"/>
      <c r="I37" s="580"/>
      <c r="J37" s="579"/>
      <c r="K37" s="587"/>
      <c r="L37" s="587"/>
      <c r="M37" s="587"/>
      <c r="N37" s="587"/>
      <c r="O37" s="587"/>
      <c r="P37" s="626"/>
    </row>
    <row r="38" spans="1:16" ht="15.75" x14ac:dyDescent="0.25">
      <c r="A38" s="538" t="s">
        <v>283</v>
      </c>
      <c r="B38" s="583"/>
      <c r="C38" s="580"/>
      <c r="D38" s="580"/>
      <c r="E38" s="580"/>
      <c r="F38" s="580"/>
      <c r="G38" s="582"/>
      <c r="H38" s="581"/>
      <c r="I38" s="580"/>
      <c r="J38" s="579"/>
      <c r="K38" s="587"/>
      <c r="L38" s="587"/>
      <c r="M38" s="587"/>
      <c r="N38" s="587"/>
      <c r="O38" s="587"/>
      <c r="P38" s="626"/>
    </row>
    <row r="39" spans="1:16" ht="31.5" x14ac:dyDescent="0.25">
      <c r="A39" s="538" t="s">
        <v>282</v>
      </c>
      <c r="B39" s="583"/>
      <c r="C39" s="580"/>
      <c r="D39" s="580"/>
      <c r="E39" s="580"/>
      <c r="F39" s="580"/>
      <c r="G39" s="582"/>
      <c r="H39" s="581"/>
      <c r="I39" s="580"/>
      <c r="J39" s="579"/>
      <c r="K39" s="587"/>
      <c r="L39" s="587"/>
      <c r="M39" s="587"/>
      <c r="N39" s="587"/>
      <c r="O39" s="587"/>
      <c r="P39" s="626"/>
    </row>
    <row r="40" spans="1:16" ht="15.75" x14ac:dyDescent="0.25">
      <c r="A40" s="538" t="s">
        <v>281</v>
      </c>
      <c r="B40" s="583"/>
      <c r="C40" s="580"/>
      <c r="D40" s="580"/>
      <c r="E40" s="580"/>
      <c r="F40" s="580"/>
      <c r="G40" s="582"/>
      <c r="H40" s="581"/>
      <c r="I40" s="580"/>
      <c r="J40" s="579"/>
      <c r="K40" s="587"/>
      <c r="L40" s="587"/>
      <c r="M40" s="587"/>
      <c r="N40" s="587"/>
      <c r="O40" s="587"/>
      <c r="P40" s="626"/>
    </row>
    <row r="41" spans="1:16" ht="15.75" x14ac:dyDescent="0.25">
      <c r="A41" s="538" t="s">
        <v>280</v>
      </c>
      <c r="B41" s="583"/>
      <c r="C41" s="580"/>
      <c r="D41" s="580"/>
      <c r="E41" s="580"/>
      <c r="F41" s="580"/>
      <c r="G41" s="582"/>
      <c r="H41" s="581"/>
      <c r="I41" s="580"/>
      <c r="J41" s="579"/>
      <c r="K41" s="587"/>
      <c r="L41" s="587"/>
      <c r="M41" s="587"/>
      <c r="N41" s="587"/>
      <c r="O41" s="587"/>
      <c r="P41" s="626"/>
    </row>
    <row r="42" spans="1:16" ht="15.6" customHeight="1" x14ac:dyDescent="0.25">
      <c r="A42" s="538" t="s">
        <v>279</v>
      </c>
      <c r="B42" s="583"/>
      <c r="C42" s="580"/>
      <c r="D42" s="580"/>
      <c r="E42" s="580"/>
      <c r="F42" s="580"/>
      <c r="G42" s="582"/>
      <c r="H42" s="581"/>
      <c r="I42" s="580"/>
      <c r="J42" s="579"/>
      <c r="K42" s="587"/>
      <c r="L42" s="587"/>
      <c r="M42" s="587"/>
      <c r="N42" s="587"/>
      <c r="O42" s="587"/>
      <c r="P42" s="626"/>
    </row>
    <row r="43" spans="1:16" ht="15.75" x14ac:dyDescent="0.25">
      <c r="A43" s="538" t="s">
        <v>278</v>
      </c>
      <c r="B43" s="583"/>
      <c r="C43" s="580"/>
      <c r="D43" s="580"/>
      <c r="E43" s="580"/>
      <c r="F43" s="580"/>
      <c r="G43" s="582"/>
      <c r="H43" s="581">
        <v>10</v>
      </c>
      <c r="I43" s="580"/>
      <c r="J43" s="579">
        <v>55</v>
      </c>
      <c r="K43" s="587"/>
      <c r="L43" s="587"/>
      <c r="M43" s="587"/>
      <c r="N43" s="587"/>
      <c r="O43" s="587"/>
      <c r="P43" s="639">
        <v>30</v>
      </c>
    </row>
    <row r="44" spans="1:16" ht="15.75" x14ac:dyDescent="0.25">
      <c r="A44" s="538" t="s">
        <v>277</v>
      </c>
      <c r="B44" s="583"/>
      <c r="C44" s="580"/>
      <c r="D44" s="580"/>
      <c r="E44" s="580"/>
      <c r="F44" s="580"/>
      <c r="G44" s="582"/>
      <c r="H44" s="581"/>
      <c r="I44" s="580"/>
      <c r="J44" s="579"/>
      <c r="K44" s="587"/>
      <c r="L44" s="587"/>
      <c r="M44" s="587"/>
      <c r="N44" s="587"/>
      <c r="O44" s="587"/>
      <c r="P44" s="626"/>
    </row>
    <row r="45" spans="1:16" ht="15.75" x14ac:dyDescent="0.25">
      <c r="A45" s="538" t="s">
        <v>276</v>
      </c>
      <c r="B45" s="583">
        <v>84</v>
      </c>
      <c r="C45" s="580"/>
      <c r="D45" s="580"/>
      <c r="E45" s="580"/>
      <c r="F45" s="580"/>
      <c r="G45" s="582"/>
      <c r="H45" s="581">
        <v>10</v>
      </c>
      <c r="I45" s="580"/>
      <c r="J45" s="579">
        <v>250</v>
      </c>
      <c r="K45" s="587"/>
      <c r="L45" s="587"/>
      <c r="M45" s="587"/>
      <c r="N45" s="587"/>
      <c r="O45" s="587"/>
      <c r="P45" s="639">
        <v>120</v>
      </c>
    </row>
    <row r="46" spans="1:16" ht="15" customHeight="1" x14ac:dyDescent="0.25">
      <c r="A46" s="538" t="s">
        <v>275</v>
      </c>
      <c r="B46" s="583"/>
      <c r="C46" s="580"/>
      <c r="D46" s="580"/>
      <c r="E46" s="580"/>
      <c r="F46" s="580"/>
      <c r="G46" s="582"/>
      <c r="H46" s="581"/>
      <c r="I46" s="580"/>
      <c r="J46" s="579"/>
      <c r="K46" s="587"/>
      <c r="L46" s="587"/>
      <c r="M46" s="587"/>
      <c r="N46" s="587"/>
      <c r="O46" s="587"/>
      <c r="P46" s="626"/>
    </row>
    <row r="47" spans="1:16" ht="18" customHeight="1" x14ac:dyDescent="0.25">
      <c r="A47" s="538" t="s">
        <v>274</v>
      </c>
      <c r="B47" s="583"/>
      <c r="C47" s="580"/>
      <c r="D47" s="580"/>
      <c r="E47" s="580"/>
      <c r="F47" s="580"/>
      <c r="G47" s="582"/>
      <c r="H47" s="581"/>
      <c r="I47" s="580"/>
      <c r="J47" s="579"/>
      <c r="K47" s="587"/>
      <c r="L47" s="587"/>
      <c r="M47" s="587"/>
      <c r="N47" s="587"/>
      <c r="O47" s="587"/>
      <c r="P47" s="626"/>
    </row>
    <row r="48" spans="1:16" ht="16.899999999999999" customHeight="1" x14ac:dyDescent="0.25">
      <c r="A48" s="538" t="s">
        <v>273</v>
      </c>
      <c r="B48" s="583"/>
      <c r="C48" s="580"/>
      <c r="D48" s="580"/>
      <c r="E48" s="580"/>
      <c r="F48" s="580"/>
      <c r="G48" s="582"/>
      <c r="H48" s="581"/>
      <c r="I48" s="580"/>
      <c r="J48" s="579"/>
      <c r="K48" s="587"/>
      <c r="L48" s="587"/>
      <c r="M48" s="587"/>
      <c r="N48" s="587"/>
      <c r="O48" s="587"/>
      <c r="P48" s="626"/>
    </row>
    <row r="49" spans="1:18" ht="34.9" customHeight="1" x14ac:dyDescent="0.25">
      <c r="A49" s="538" t="s">
        <v>272</v>
      </c>
      <c r="B49" s="583"/>
      <c r="C49" s="580"/>
      <c r="D49" s="580"/>
      <c r="E49" s="580"/>
      <c r="F49" s="580"/>
      <c r="G49" s="582"/>
      <c r="H49" s="581"/>
      <c r="I49" s="580"/>
      <c r="J49" s="579"/>
      <c r="K49" s="587"/>
      <c r="L49" s="587"/>
      <c r="M49" s="587"/>
      <c r="N49" s="587"/>
      <c r="O49" s="587"/>
      <c r="P49" s="626"/>
    </row>
    <row r="50" spans="1:18" ht="15.75" x14ac:dyDescent="0.25">
      <c r="A50" s="538" t="s">
        <v>271</v>
      </c>
      <c r="B50" s="583"/>
      <c r="C50" s="580"/>
      <c r="D50" s="580"/>
      <c r="E50" s="580"/>
      <c r="F50" s="580"/>
      <c r="G50" s="582"/>
      <c r="H50" s="581"/>
      <c r="I50" s="580"/>
      <c r="J50" s="579"/>
      <c r="K50" s="587"/>
      <c r="L50" s="587"/>
      <c r="M50" s="587"/>
      <c r="N50" s="587"/>
      <c r="O50" s="587"/>
      <c r="P50" s="626"/>
    </row>
    <row r="51" spans="1:18" ht="19.899999999999999" customHeight="1" x14ac:dyDescent="0.25">
      <c r="A51" s="538" t="s">
        <v>270</v>
      </c>
      <c r="B51" s="583"/>
      <c r="C51" s="580"/>
      <c r="D51" s="580"/>
      <c r="E51" s="580"/>
      <c r="F51" s="580"/>
      <c r="G51" s="582"/>
      <c r="H51" s="581"/>
      <c r="I51" s="580"/>
      <c r="J51" s="579"/>
      <c r="K51" s="587"/>
      <c r="L51" s="587"/>
      <c r="M51" s="587"/>
      <c r="N51" s="587"/>
      <c r="O51" s="587"/>
      <c r="P51" s="626"/>
    </row>
    <row r="52" spans="1:18" ht="19.899999999999999" customHeight="1" x14ac:dyDescent="0.25">
      <c r="A52" s="538" t="s">
        <v>269</v>
      </c>
      <c r="B52" s="583"/>
      <c r="C52" s="580"/>
      <c r="D52" s="580"/>
      <c r="E52" s="580"/>
      <c r="F52" s="580"/>
      <c r="G52" s="582"/>
      <c r="H52" s="581"/>
      <c r="I52" s="580"/>
      <c r="J52" s="579"/>
      <c r="K52" s="587"/>
      <c r="L52" s="587"/>
      <c r="M52" s="587"/>
      <c r="N52" s="587"/>
      <c r="O52" s="587"/>
      <c r="P52" s="626"/>
    </row>
    <row r="53" spans="1:18" ht="15.75" x14ac:dyDescent="0.25">
      <c r="A53" s="538" t="s">
        <v>268</v>
      </c>
      <c r="B53" s="583"/>
      <c r="C53" s="580"/>
      <c r="D53" s="580"/>
      <c r="E53" s="580"/>
      <c r="F53" s="580"/>
      <c r="G53" s="582"/>
      <c r="H53" s="581"/>
      <c r="I53" s="580"/>
      <c r="J53" s="579"/>
      <c r="K53" s="587"/>
      <c r="L53" s="587"/>
      <c r="M53" s="587"/>
      <c r="N53" s="587"/>
      <c r="O53" s="587"/>
      <c r="P53" s="626"/>
    </row>
    <row r="54" spans="1:18" ht="15.75" x14ac:dyDescent="0.25">
      <c r="A54" s="538" t="s">
        <v>267</v>
      </c>
      <c r="B54" s="583"/>
      <c r="C54" s="580"/>
      <c r="D54" s="580"/>
      <c r="E54" s="580"/>
      <c r="F54" s="580"/>
      <c r="G54" s="582"/>
      <c r="H54" s="581"/>
      <c r="I54" s="580"/>
      <c r="J54" s="579"/>
      <c r="K54" s="587"/>
      <c r="L54" s="587"/>
      <c r="M54" s="587"/>
      <c r="N54" s="587"/>
      <c r="O54" s="587"/>
      <c r="P54" s="626"/>
    </row>
    <row r="55" spans="1:18" ht="31.5" x14ac:dyDescent="0.25">
      <c r="A55" s="538" t="s">
        <v>266</v>
      </c>
      <c r="B55" s="583"/>
      <c r="C55" s="580"/>
      <c r="D55" s="580"/>
      <c r="E55" s="580"/>
      <c r="F55" s="580"/>
      <c r="G55" s="582"/>
      <c r="H55" s="581"/>
      <c r="I55" s="580"/>
      <c r="J55" s="579"/>
      <c r="K55" s="587"/>
      <c r="L55" s="587"/>
      <c r="M55" s="587"/>
      <c r="N55" s="587"/>
      <c r="O55" s="587"/>
      <c r="P55" s="626"/>
    </row>
    <row r="56" spans="1:18" ht="15.75" x14ac:dyDescent="0.25">
      <c r="A56" s="538" t="s">
        <v>265</v>
      </c>
      <c r="B56" s="583"/>
      <c r="C56" s="580"/>
      <c r="D56" s="580"/>
      <c r="E56" s="580"/>
      <c r="F56" s="580"/>
      <c r="G56" s="582"/>
      <c r="H56" s="581"/>
      <c r="I56" s="580"/>
      <c r="J56" s="579"/>
      <c r="K56" s="587"/>
      <c r="L56" s="587"/>
      <c r="M56" s="587"/>
      <c r="N56" s="587"/>
      <c r="O56" s="587"/>
      <c r="P56" s="626"/>
    </row>
    <row r="57" spans="1:18" ht="15.75" x14ac:dyDescent="0.25">
      <c r="A57" s="538" t="s">
        <v>264</v>
      </c>
      <c r="B57" s="583"/>
      <c r="C57" s="580"/>
      <c r="D57" s="580"/>
      <c r="E57" s="580"/>
      <c r="F57" s="580"/>
      <c r="G57" s="582"/>
      <c r="H57" s="581"/>
      <c r="I57" s="580"/>
      <c r="J57" s="579">
        <v>30</v>
      </c>
      <c r="K57" s="587"/>
      <c r="L57" s="587"/>
      <c r="M57" s="587"/>
      <c r="N57" s="587"/>
      <c r="O57" s="587"/>
      <c r="P57" s="626"/>
    </row>
    <row r="58" spans="1:18" ht="15.75" x14ac:dyDescent="0.25">
      <c r="A58" s="538" t="s">
        <v>263</v>
      </c>
      <c r="B58" s="583"/>
      <c r="C58" s="580"/>
      <c r="D58" s="580"/>
      <c r="E58" s="580"/>
      <c r="F58" s="580"/>
      <c r="G58" s="582"/>
      <c r="H58" s="581"/>
      <c r="I58" s="580"/>
      <c r="J58" s="579">
        <v>70</v>
      </c>
      <c r="K58" s="587"/>
      <c r="L58" s="587"/>
      <c r="M58" s="587"/>
      <c r="N58" s="587"/>
      <c r="O58" s="587"/>
      <c r="P58" s="626"/>
    </row>
    <row r="59" spans="1:18" ht="15.75" x14ac:dyDescent="0.25">
      <c r="A59" s="538" t="s">
        <v>262</v>
      </c>
      <c r="B59" s="583"/>
      <c r="C59" s="580"/>
      <c r="D59" s="580"/>
      <c r="E59" s="580"/>
      <c r="F59" s="580"/>
      <c r="G59" s="582"/>
      <c r="H59" s="581"/>
      <c r="I59" s="580"/>
      <c r="J59" s="579"/>
      <c r="K59" s="587"/>
      <c r="L59" s="587"/>
      <c r="M59" s="587"/>
      <c r="N59" s="587"/>
      <c r="O59" s="587"/>
      <c r="P59" s="626"/>
    </row>
    <row r="60" spans="1:18" ht="31.5" x14ac:dyDescent="0.25">
      <c r="A60" s="538" t="s">
        <v>261</v>
      </c>
      <c r="B60" s="583"/>
      <c r="C60" s="580"/>
      <c r="D60" s="580"/>
      <c r="E60" s="580"/>
      <c r="F60" s="580"/>
      <c r="G60" s="582"/>
      <c r="H60" s="581"/>
      <c r="I60" s="580"/>
      <c r="J60" s="579"/>
      <c r="K60" s="587"/>
      <c r="L60" s="587"/>
      <c r="M60" s="587"/>
      <c r="N60" s="587"/>
      <c r="O60" s="587"/>
      <c r="P60" s="626"/>
    </row>
    <row r="61" spans="1:18" ht="15.75" x14ac:dyDescent="0.25">
      <c r="A61" s="538" t="s">
        <v>260</v>
      </c>
      <c r="B61" s="583"/>
      <c r="C61" s="580"/>
      <c r="D61" s="580"/>
      <c r="E61" s="580"/>
      <c r="F61" s="580"/>
      <c r="G61" s="582"/>
      <c r="H61" s="581"/>
      <c r="I61" s="580"/>
      <c r="J61" s="579"/>
      <c r="K61" s="587"/>
      <c r="L61" s="587"/>
      <c r="M61" s="587"/>
      <c r="N61" s="587"/>
      <c r="O61" s="587"/>
      <c r="P61" s="626"/>
    </row>
    <row r="62" spans="1:18" ht="15.75" x14ac:dyDescent="0.25">
      <c r="A62" s="538" t="s">
        <v>259</v>
      </c>
      <c r="B62" s="537"/>
      <c r="C62" s="536">
        <v>50</v>
      </c>
      <c r="D62" s="536"/>
      <c r="E62" s="536"/>
      <c r="F62" s="646">
        <v>150</v>
      </c>
      <c r="G62" s="648">
        <v>34</v>
      </c>
      <c r="H62" s="647">
        <v>90</v>
      </c>
      <c r="I62" s="646">
        <v>48</v>
      </c>
      <c r="J62" s="641">
        <v>249</v>
      </c>
      <c r="K62" s="645"/>
      <c r="L62" s="645"/>
      <c r="M62" s="445"/>
      <c r="N62" s="445"/>
      <c r="O62" s="445"/>
      <c r="P62" s="639">
        <v>400</v>
      </c>
      <c r="R62" s="522"/>
    </row>
    <row r="63" spans="1:18" ht="31.5" x14ac:dyDescent="0.25">
      <c r="A63" s="538" t="s">
        <v>258</v>
      </c>
      <c r="B63" s="583"/>
      <c r="C63" s="580"/>
      <c r="D63" s="580"/>
      <c r="E63" s="580"/>
      <c r="F63" s="642"/>
      <c r="G63" s="644"/>
      <c r="H63" s="643"/>
      <c r="I63" s="642"/>
      <c r="J63" s="641"/>
      <c r="K63" s="640"/>
      <c r="L63" s="640"/>
      <c r="M63" s="587"/>
      <c r="N63" s="587"/>
      <c r="O63" s="587"/>
      <c r="P63" s="626"/>
    </row>
    <row r="64" spans="1:18" ht="15.75" x14ac:dyDescent="0.25">
      <c r="A64" s="538" t="s">
        <v>257</v>
      </c>
      <c r="B64" s="583"/>
      <c r="C64" s="580"/>
      <c r="D64" s="580"/>
      <c r="E64" s="580"/>
      <c r="F64" s="642"/>
      <c r="G64" s="644"/>
      <c r="H64" s="643"/>
      <c r="I64" s="642"/>
      <c r="J64" s="641"/>
      <c r="K64" s="640"/>
      <c r="L64" s="640"/>
      <c r="M64" s="587"/>
      <c r="N64" s="587"/>
      <c r="O64" s="587"/>
      <c r="P64" s="626"/>
    </row>
    <row r="65" spans="1:18" ht="15.75" x14ac:dyDescent="0.25">
      <c r="A65" s="538" t="s">
        <v>256</v>
      </c>
      <c r="B65" s="583"/>
      <c r="C65" s="580"/>
      <c r="D65" s="580"/>
      <c r="E65" s="580"/>
      <c r="F65" s="642"/>
      <c r="G65" s="644"/>
      <c r="H65" s="643"/>
      <c r="I65" s="642"/>
      <c r="J65" s="641"/>
      <c r="K65" s="640"/>
      <c r="L65" s="640"/>
      <c r="M65" s="587"/>
      <c r="N65" s="587"/>
      <c r="O65" s="587"/>
      <c r="P65" s="626"/>
    </row>
    <row r="66" spans="1:18" ht="31.5" x14ac:dyDescent="0.25">
      <c r="A66" s="538" t="s">
        <v>255</v>
      </c>
      <c r="B66" s="583"/>
      <c r="C66" s="580"/>
      <c r="D66" s="580"/>
      <c r="E66" s="580"/>
      <c r="F66" s="642"/>
      <c r="G66" s="644"/>
      <c r="H66" s="643"/>
      <c r="I66" s="642"/>
      <c r="J66" s="641"/>
      <c r="K66" s="640"/>
      <c r="L66" s="640"/>
      <c r="M66" s="587"/>
      <c r="N66" s="587"/>
      <c r="O66" s="587"/>
      <c r="P66" s="626"/>
    </row>
    <row r="67" spans="1:18" ht="15.75" x14ac:dyDescent="0.25">
      <c r="A67" s="538" t="s">
        <v>254</v>
      </c>
      <c r="B67" s="583"/>
      <c r="C67" s="580"/>
      <c r="D67" s="580"/>
      <c r="E67" s="580"/>
      <c r="F67" s="642"/>
      <c r="G67" s="644"/>
      <c r="H67" s="643"/>
      <c r="I67" s="642"/>
      <c r="J67" s="641"/>
      <c r="K67" s="640"/>
      <c r="L67" s="640"/>
      <c r="M67" s="587"/>
      <c r="N67" s="587"/>
      <c r="O67" s="587"/>
      <c r="P67" s="626"/>
    </row>
    <row r="68" spans="1:18" ht="15.75" x14ac:dyDescent="0.25">
      <c r="A68" s="538" t="s">
        <v>253</v>
      </c>
      <c r="B68" s="583"/>
      <c r="C68" s="580"/>
      <c r="D68" s="580"/>
      <c r="E68" s="580"/>
      <c r="F68" s="642"/>
      <c r="G68" s="644"/>
      <c r="H68" s="643">
        <v>5</v>
      </c>
      <c r="I68" s="642"/>
      <c r="J68" s="641">
        <v>90</v>
      </c>
      <c r="K68" s="640"/>
      <c r="L68" s="640"/>
      <c r="M68" s="587"/>
      <c r="N68" s="587"/>
      <c r="O68" s="587"/>
      <c r="P68" s="639">
        <v>15</v>
      </c>
    </row>
    <row r="69" spans="1:18" ht="21" customHeight="1" x14ac:dyDescent="0.25">
      <c r="A69" s="538" t="s">
        <v>252</v>
      </c>
      <c r="B69" s="583"/>
      <c r="C69" s="580"/>
      <c r="D69" s="580"/>
      <c r="E69" s="580"/>
      <c r="F69" s="642"/>
      <c r="G69" s="644"/>
      <c r="H69" s="643"/>
      <c r="I69" s="642"/>
      <c r="J69" s="641"/>
      <c r="K69" s="640"/>
      <c r="L69" s="640"/>
      <c r="M69" s="587"/>
      <c r="N69" s="587"/>
      <c r="O69" s="587"/>
      <c r="P69" s="626"/>
    </row>
    <row r="70" spans="1:18" ht="15.75" x14ac:dyDescent="0.25">
      <c r="A70" s="538" t="s">
        <v>251</v>
      </c>
      <c r="B70" s="583"/>
      <c r="C70" s="580"/>
      <c r="D70" s="580"/>
      <c r="E70" s="580"/>
      <c r="F70" s="642"/>
      <c r="G70" s="644"/>
      <c r="H70" s="643">
        <v>5</v>
      </c>
      <c r="I70" s="642"/>
      <c r="J70" s="641">
        <v>5</v>
      </c>
      <c r="K70" s="640"/>
      <c r="L70" s="640"/>
      <c r="M70" s="587"/>
      <c r="N70" s="587"/>
      <c r="O70" s="587"/>
      <c r="P70" s="639">
        <v>70</v>
      </c>
    </row>
    <row r="71" spans="1:18" ht="15.75" x14ac:dyDescent="0.25">
      <c r="A71" s="538" t="s">
        <v>250</v>
      </c>
      <c r="B71" s="583"/>
      <c r="C71" s="580"/>
      <c r="D71" s="580"/>
      <c r="E71" s="580"/>
      <c r="F71" s="642"/>
      <c r="G71" s="644"/>
      <c r="H71" s="643"/>
      <c r="I71" s="642"/>
      <c r="J71" s="641"/>
      <c r="K71" s="640"/>
      <c r="L71" s="640"/>
      <c r="M71" s="587"/>
      <c r="N71" s="587"/>
      <c r="O71" s="587"/>
      <c r="P71" s="626"/>
    </row>
    <row r="72" spans="1:18" ht="31.5" x14ac:dyDescent="0.25">
      <c r="A72" s="538" t="s">
        <v>249</v>
      </c>
      <c r="B72" s="583"/>
      <c r="C72" s="580"/>
      <c r="D72" s="580"/>
      <c r="E72" s="580"/>
      <c r="F72" s="642"/>
      <c r="G72" s="644"/>
      <c r="H72" s="643">
        <v>30</v>
      </c>
      <c r="I72" s="642"/>
      <c r="J72" s="641"/>
      <c r="K72" s="640"/>
      <c r="L72" s="640"/>
      <c r="M72" s="587"/>
      <c r="N72" s="587">
        <v>135</v>
      </c>
      <c r="O72" s="587"/>
      <c r="P72" s="639">
        <v>170</v>
      </c>
      <c r="R72" s="522"/>
    </row>
    <row r="73" spans="1:18" ht="32.25" thickBot="1" x14ac:dyDescent="0.3">
      <c r="A73" s="534" t="s">
        <v>248</v>
      </c>
      <c r="B73" s="576"/>
      <c r="C73" s="573"/>
      <c r="D73" s="573"/>
      <c r="E73" s="573"/>
      <c r="F73" s="636"/>
      <c r="G73" s="638"/>
      <c r="H73" s="637"/>
      <c r="I73" s="636"/>
      <c r="J73" s="635"/>
      <c r="K73" s="634"/>
      <c r="L73" s="634"/>
      <c r="M73" s="620"/>
      <c r="N73" s="620">
        <v>5</v>
      </c>
      <c r="O73" s="620"/>
      <c r="P73" s="633">
        <v>1</v>
      </c>
    </row>
    <row r="74" spans="1:18" ht="35.450000000000003" customHeight="1" thickBot="1" x14ac:dyDescent="0.3">
      <c r="A74" s="565" t="s">
        <v>326</v>
      </c>
      <c r="B74" s="564">
        <f t="shared" ref="B74:P74" si="0">SUM(B11:B73)</f>
        <v>84</v>
      </c>
      <c r="C74" s="560">
        <f t="shared" si="0"/>
        <v>50</v>
      </c>
      <c r="D74" s="560">
        <f t="shared" si="0"/>
        <v>0</v>
      </c>
      <c r="E74" s="560">
        <f t="shared" si="0"/>
        <v>0</v>
      </c>
      <c r="F74" s="560">
        <f t="shared" si="0"/>
        <v>150</v>
      </c>
      <c r="G74" s="559">
        <f t="shared" si="0"/>
        <v>34</v>
      </c>
      <c r="H74" s="560">
        <f t="shared" si="0"/>
        <v>190</v>
      </c>
      <c r="I74" s="560">
        <f t="shared" si="0"/>
        <v>48</v>
      </c>
      <c r="J74" s="563">
        <f t="shared" si="0"/>
        <v>864</v>
      </c>
      <c r="K74" s="564">
        <f t="shared" si="0"/>
        <v>0</v>
      </c>
      <c r="L74" s="598">
        <f t="shared" si="0"/>
        <v>0</v>
      </c>
      <c r="M74" s="617">
        <f t="shared" si="0"/>
        <v>0</v>
      </c>
      <c r="N74" s="560">
        <f t="shared" si="0"/>
        <v>140</v>
      </c>
      <c r="O74" s="560">
        <f t="shared" si="0"/>
        <v>0</v>
      </c>
      <c r="P74" s="559">
        <f t="shared" si="0"/>
        <v>936</v>
      </c>
    </row>
    <row r="75" spans="1:18" x14ac:dyDescent="0.25">
      <c r="A75" s="556"/>
      <c r="B75" s="556"/>
      <c r="C75" s="556"/>
      <c r="D75" s="556"/>
      <c r="E75" s="556"/>
      <c r="F75" s="556"/>
      <c r="G75" s="556"/>
      <c r="H75" s="556"/>
      <c r="I75" s="556"/>
      <c r="J75" s="558"/>
      <c r="K75" s="556"/>
      <c r="L75" s="556"/>
      <c r="M75" s="556"/>
      <c r="N75" s="556"/>
      <c r="O75" s="556"/>
      <c r="P75" s="556"/>
    </row>
    <row r="76" spans="1:18" ht="18.75" x14ac:dyDescent="0.3">
      <c r="A76" s="552"/>
      <c r="B76" s="552"/>
      <c r="C76" s="552"/>
      <c r="D76" s="552"/>
      <c r="E76" s="552"/>
      <c r="F76" s="552"/>
      <c r="G76" s="552"/>
      <c r="H76" s="552"/>
      <c r="I76" s="596"/>
      <c r="J76" s="554"/>
      <c r="K76" s="552"/>
      <c r="L76" s="552"/>
      <c r="M76" s="552"/>
      <c r="N76" s="552"/>
      <c r="O76" s="552"/>
      <c r="P76" s="552"/>
    </row>
  </sheetData>
  <mergeCells count="19">
    <mergeCell ref="A5:A10"/>
    <mergeCell ref="B5:C8"/>
    <mergeCell ref="B9:B10"/>
    <mergeCell ref="C9:C10"/>
    <mergeCell ref="D9:D10"/>
    <mergeCell ref="D5:G8"/>
    <mergeCell ref="K9:M9"/>
    <mergeCell ref="N9:N10"/>
    <mergeCell ref="H5:P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76"/>
  <sheetViews>
    <sheetView view="pageBreakPreview" topLeftCell="A62" zoomScale="98" zoomScaleNormal="60" zoomScaleSheetLayoutView="98" workbookViewId="0">
      <selection activeCell="D93" sqref="D93"/>
    </sheetView>
  </sheetViews>
  <sheetFormatPr defaultRowHeight="15" x14ac:dyDescent="0.25"/>
  <cols>
    <col min="1" max="1" width="30.42578125" style="26" customWidth="1"/>
    <col min="2" max="2" width="8.85546875" style="26" customWidth="1"/>
    <col min="3" max="3" width="10.28515625" style="26" customWidth="1"/>
    <col min="4" max="4" width="13" style="26" customWidth="1"/>
    <col min="5" max="5" width="10.7109375" style="26" customWidth="1"/>
    <col min="6" max="6" width="7.140625" style="26" customWidth="1"/>
    <col min="7" max="7" width="9" style="26" customWidth="1"/>
    <col min="8" max="8" width="7.140625" style="26" customWidth="1"/>
    <col min="9" max="9" width="7" style="26" customWidth="1"/>
    <col min="10" max="10" width="7.28515625" style="551" customWidth="1"/>
    <col min="11" max="12" width="9.140625" style="26"/>
    <col min="13" max="13" width="9.7109375" style="551" customWidth="1"/>
    <col min="14" max="15" width="10.28515625" style="26" customWidth="1"/>
    <col min="16" max="16" width="9.7109375" style="26" bestFit="1" customWidth="1"/>
    <col min="17" max="221" width="9.140625" style="26"/>
    <col min="222" max="222" width="34" style="26" customWidth="1"/>
    <col min="223" max="223" width="11.28515625" style="26" customWidth="1"/>
    <col min="224" max="224" width="11" style="26" customWidth="1"/>
    <col min="225" max="231" width="9.140625" style="26"/>
    <col min="232" max="233" width="10.7109375" style="26" customWidth="1"/>
    <col min="234" max="234" width="9.140625" style="26"/>
    <col min="235" max="235" width="11.5703125" style="26" customWidth="1"/>
    <col min="236" max="236" width="13.7109375" style="26" customWidth="1"/>
    <col min="237" max="240" width="9.28515625" style="26" customWidth="1"/>
    <col min="241" max="477" width="9.140625" style="26"/>
    <col min="478" max="478" width="34" style="26" customWidth="1"/>
    <col min="479" max="479" width="11.28515625" style="26" customWidth="1"/>
    <col min="480" max="480" width="11" style="26" customWidth="1"/>
    <col min="481" max="487" width="9.140625" style="26"/>
    <col min="488" max="489" width="10.7109375" style="26" customWidth="1"/>
    <col min="490" max="490" width="9.140625" style="26"/>
    <col min="491" max="491" width="11.5703125" style="26" customWidth="1"/>
    <col min="492" max="492" width="13.7109375" style="26" customWidth="1"/>
    <col min="493" max="496" width="9.28515625" style="26" customWidth="1"/>
    <col min="497" max="733" width="9.140625" style="26"/>
    <col min="734" max="734" width="34" style="26" customWidth="1"/>
    <col min="735" max="735" width="11.28515625" style="26" customWidth="1"/>
    <col min="736" max="736" width="11" style="26" customWidth="1"/>
    <col min="737" max="743" width="9.140625" style="26"/>
    <col min="744" max="745" width="10.7109375" style="26" customWidth="1"/>
    <col min="746" max="746" width="9.140625" style="26"/>
    <col min="747" max="747" width="11.5703125" style="26" customWidth="1"/>
    <col min="748" max="748" width="13.7109375" style="26" customWidth="1"/>
    <col min="749" max="752" width="9.28515625" style="26" customWidth="1"/>
    <col min="753" max="989" width="9.140625" style="26"/>
    <col min="990" max="990" width="34" style="26" customWidth="1"/>
    <col min="991" max="991" width="11.28515625" style="26" customWidth="1"/>
    <col min="992" max="992" width="11" style="26" customWidth="1"/>
    <col min="993" max="999" width="9.140625" style="26"/>
    <col min="1000" max="1001" width="10.7109375" style="26" customWidth="1"/>
    <col min="1002" max="1002" width="9.140625" style="26"/>
    <col min="1003" max="1003" width="11.5703125" style="26" customWidth="1"/>
    <col min="1004" max="1004" width="13.7109375" style="26" customWidth="1"/>
    <col min="1005" max="1008" width="9.28515625" style="26" customWidth="1"/>
    <col min="1009" max="1245" width="9.140625" style="26"/>
    <col min="1246" max="1246" width="34" style="26" customWidth="1"/>
    <col min="1247" max="1247" width="11.28515625" style="26" customWidth="1"/>
    <col min="1248" max="1248" width="11" style="26" customWidth="1"/>
    <col min="1249" max="1255" width="9.140625" style="26"/>
    <col min="1256" max="1257" width="10.7109375" style="26" customWidth="1"/>
    <col min="1258" max="1258" width="9.140625" style="26"/>
    <col min="1259" max="1259" width="11.5703125" style="26" customWidth="1"/>
    <col min="1260" max="1260" width="13.7109375" style="26" customWidth="1"/>
    <col min="1261" max="1264" width="9.28515625" style="26" customWidth="1"/>
    <col min="1265" max="1501" width="9.140625" style="26"/>
    <col min="1502" max="1502" width="34" style="26" customWidth="1"/>
    <col min="1503" max="1503" width="11.28515625" style="26" customWidth="1"/>
    <col min="1504" max="1504" width="11" style="26" customWidth="1"/>
    <col min="1505" max="1511" width="9.140625" style="26"/>
    <col min="1512" max="1513" width="10.7109375" style="26" customWidth="1"/>
    <col min="1514" max="1514" width="9.140625" style="26"/>
    <col min="1515" max="1515" width="11.5703125" style="26" customWidth="1"/>
    <col min="1516" max="1516" width="13.7109375" style="26" customWidth="1"/>
    <col min="1517" max="1520" width="9.28515625" style="26" customWidth="1"/>
    <col min="1521" max="1757" width="9.140625" style="26"/>
    <col min="1758" max="1758" width="34" style="26" customWidth="1"/>
    <col min="1759" max="1759" width="11.28515625" style="26" customWidth="1"/>
    <col min="1760" max="1760" width="11" style="26" customWidth="1"/>
    <col min="1761" max="1767" width="9.140625" style="26"/>
    <col min="1768" max="1769" width="10.7109375" style="26" customWidth="1"/>
    <col min="1770" max="1770" width="9.140625" style="26"/>
    <col min="1771" max="1771" width="11.5703125" style="26" customWidth="1"/>
    <col min="1772" max="1772" width="13.7109375" style="26" customWidth="1"/>
    <col min="1773" max="1776" width="9.28515625" style="26" customWidth="1"/>
    <col min="1777" max="2013" width="9.140625" style="26"/>
    <col min="2014" max="2014" width="34" style="26" customWidth="1"/>
    <col min="2015" max="2015" width="11.28515625" style="26" customWidth="1"/>
    <col min="2016" max="2016" width="11" style="26" customWidth="1"/>
    <col min="2017" max="2023" width="9.140625" style="26"/>
    <col min="2024" max="2025" width="10.7109375" style="26" customWidth="1"/>
    <col min="2026" max="2026" width="9.140625" style="26"/>
    <col min="2027" max="2027" width="11.5703125" style="26" customWidth="1"/>
    <col min="2028" max="2028" width="13.7109375" style="26" customWidth="1"/>
    <col min="2029" max="2032" width="9.28515625" style="26" customWidth="1"/>
    <col min="2033" max="2269" width="9.140625" style="26"/>
    <col min="2270" max="2270" width="34" style="26" customWidth="1"/>
    <col min="2271" max="2271" width="11.28515625" style="26" customWidth="1"/>
    <col min="2272" max="2272" width="11" style="26" customWidth="1"/>
    <col min="2273" max="2279" width="9.140625" style="26"/>
    <col min="2280" max="2281" width="10.7109375" style="26" customWidth="1"/>
    <col min="2282" max="2282" width="9.140625" style="26"/>
    <col min="2283" max="2283" width="11.5703125" style="26" customWidth="1"/>
    <col min="2284" max="2284" width="13.7109375" style="26" customWidth="1"/>
    <col min="2285" max="2288" width="9.28515625" style="26" customWidth="1"/>
    <col min="2289" max="2525" width="9.140625" style="26"/>
    <col min="2526" max="2526" width="34" style="26" customWidth="1"/>
    <col min="2527" max="2527" width="11.28515625" style="26" customWidth="1"/>
    <col min="2528" max="2528" width="11" style="26" customWidth="1"/>
    <col min="2529" max="2535" width="9.140625" style="26"/>
    <col min="2536" max="2537" width="10.7109375" style="26" customWidth="1"/>
    <col min="2538" max="2538" width="9.140625" style="26"/>
    <col min="2539" max="2539" width="11.5703125" style="26" customWidth="1"/>
    <col min="2540" max="2540" width="13.7109375" style="26" customWidth="1"/>
    <col min="2541" max="2544" width="9.28515625" style="26" customWidth="1"/>
    <col min="2545" max="2781" width="9.140625" style="26"/>
    <col min="2782" max="2782" width="34" style="26" customWidth="1"/>
    <col min="2783" max="2783" width="11.28515625" style="26" customWidth="1"/>
    <col min="2784" max="2784" width="11" style="26" customWidth="1"/>
    <col min="2785" max="2791" width="9.140625" style="26"/>
    <col min="2792" max="2793" width="10.7109375" style="26" customWidth="1"/>
    <col min="2794" max="2794" width="9.140625" style="26"/>
    <col min="2795" max="2795" width="11.5703125" style="26" customWidth="1"/>
    <col min="2796" max="2796" width="13.7109375" style="26" customWidth="1"/>
    <col min="2797" max="2800" width="9.28515625" style="26" customWidth="1"/>
    <col min="2801" max="3037" width="9.140625" style="26"/>
    <col min="3038" max="3038" width="34" style="26" customWidth="1"/>
    <col min="3039" max="3039" width="11.28515625" style="26" customWidth="1"/>
    <col min="3040" max="3040" width="11" style="26" customWidth="1"/>
    <col min="3041" max="3047" width="9.140625" style="26"/>
    <col min="3048" max="3049" width="10.7109375" style="26" customWidth="1"/>
    <col min="3050" max="3050" width="9.140625" style="26"/>
    <col min="3051" max="3051" width="11.5703125" style="26" customWidth="1"/>
    <col min="3052" max="3052" width="13.7109375" style="26" customWidth="1"/>
    <col min="3053" max="3056" width="9.28515625" style="26" customWidth="1"/>
    <col min="3057" max="3293" width="9.140625" style="26"/>
    <col min="3294" max="3294" width="34" style="26" customWidth="1"/>
    <col min="3295" max="3295" width="11.28515625" style="26" customWidth="1"/>
    <col min="3296" max="3296" width="11" style="26" customWidth="1"/>
    <col min="3297" max="3303" width="9.140625" style="26"/>
    <col min="3304" max="3305" width="10.7109375" style="26" customWidth="1"/>
    <col min="3306" max="3306" width="9.140625" style="26"/>
    <col min="3307" max="3307" width="11.5703125" style="26" customWidth="1"/>
    <col min="3308" max="3308" width="13.7109375" style="26" customWidth="1"/>
    <col min="3309" max="3312" width="9.28515625" style="26" customWidth="1"/>
    <col min="3313" max="3549" width="9.140625" style="26"/>
    <col min="3550" max="3550" width="34" style="26" customWidth="1"/>
    <col min="3551" max="3551" width="11.28515625" style="26" customWidth="1"/>
    <col min="3552" max="3552" width="11" style="26" customWidth="1"/>
    <col min="3553" max="3559" width="9.140625" style="26"/>
    <col min="3560" max="3561" width="10.7109375" style="26" customWidth="1"/>
    <col min="3562" max="3562" width="9.140625" style="26"/>
    <col min="3563" max="3563" width="11.5703125" style="26" customWidth="1"/>
    <col min="3564" max="3564" width="13.7109375" style="26" customWidth="1"/>
    <col min="3565" max="3568" width="9.28515625" style="26" customWidth="1"/>
    <col min="3569" max="3805" width="9.140625" style="26"/>
    <col min="3806" max="3806" width="34" style="26" customWidth="1"/>
    <col min="3807" max="3807" width="11.28515625" style="26" customWidth="1"/>
    <col min="3808" max="3808" width="11" style="26" customWidth="1"/>
    <col min="3809" max="3815" width="9.140625" style="26"/>
    <col min="3816" max="3817" width="10.7109375" style="26" customWidth="1"/>
    <col min="3818" max="3818" width="9.140625" style="26"/>
    <col min="3819" max="3819" width="11.5703125" style="26" customWidth="1"/>
    <col min="3820" max="3820" width="13.7109375" style="26" customWidth="1"/>
    <col min="3821" max="3824" width="9.28515625" style="26" customWidth="1"/>
    <col min="3825" max="4061" width="9.140625" style="26"/>
    <col min="4062" max="4062" width="34" style="26" customWidth="1"/>
    <col min="4063" max="4063" width="11.28515625" style="26" customWidth="1"/>
    <col min="4064" max="4064" width="11" style="26" customWidth="1"/>
    <col min="4065" max="4071" width="9.140625" style="26"/>
    <col min="4072" max="4073" width="10.7109375" style="26" customWidth="1"/>
    <col min="4074" max="4074" width="9.140625" style="26"/>
    <col min="4075" max="4075" width="11.5703125" style="26" customWidth="1"/>
    <col min="4076" max="4076" width="13.7109375" style="26" customWidth="1"/>
    <col min="4077" max="4080" width="9.28515625" style="26" customWidth="1"/>
    <col min="4081" max="4317" width="9.140625" style="26"/>
    <col min="4318" max="4318" width="34" style="26" customWidth="1"/>
    <col min="4319" max="4319" width="11.28515625" style="26" customWidth="1"/>
    <col min="4320" max="4320" width="11" style="26" customWidth="1"/>
    <col min="4321" max="4327" width="9.140625" style="26"/>
    <col min="4328" max="4329" width="10.7109375" style="26" customWidth="1"/>
    <col min="4330" max="4330" width="9.140625" style="26"/>
    <col min="4331" max="4331" width="11.5703125" style="26" customWidth="1"/>
    <col min="4332" max="4332" width="13.7109375" style="26" customWidth="1"/>
    <col min="4333" max="4336" width="9.28515625" style="26" customWidth="1"/>
    <col min="4337" max="4573" width="9.140625" style="26"/>
    <col min="4574" max="4574" width="34" style="26" customWidth="1"/>
    <col min="4575" max="4575" width="11.28515625" style="26" customWidth="1"/>
    <col min="4576" max="4576" width="11" style="26" customWidth="1"/>
    <col min="4577" max="4583" width="9.140625" style="26"/>
    <col min="4584" max="4585" width="10.7109375" style="26" customWidth="1"/>
    <col min="4586" max="4586" width="9.140625" style="26"/>
    <col min="4587" max="4587" width="11.5703125" style="26" customWidth="1"/>
    <col min="4588" max="4588" width="13.7109375" style="26" customWidth="1"/>
    <col min="4589" max="4592" width="9.28515625" style="26" customWidth="1"/>
    <col min="4593" max="4829" width="9.140625" style="26"/>
    <col min="4830" max="4830" width="34" style="26" customWidth="1"/>
    <col min="4831" max="4831" width="11.28515625" style="26" customWidth="1"/>
    <col min="4832" max="4832" width="11" style="26" customWidth="1"/>
    <col min="4833" max="4839" width="9.140625" style="26"/>
    <col min="4840" max="4841" width="10.7109375" style="26" customWidth="1"/>
    <col min="4842" max="4842" width="9.140625" style="26"/>
    <col min="4843" max="4843" width="11.5703125" style="26" customWidth="1"/>
    <col min="4844" max="4844" width="13.7109375" style="26" customWidth="1"/>
    <col min="4845" max="4848" width="9.28515625" style="26" customWidth="1"/>
    <col min="4849" max="5085" width="9.140625" style="26"/>
    <col min="5086" max="5086" width="34" style="26" customWidth="1"/>
    <col min="5087" max="5087" width="11.28515625" style="26" customWidth="1"/>
    <col min="5088" max="5088" width="11" style="26" customWidth="1"/>
    <col min="5089" max="5095" width="9.140625" style="26"/>
    <col min="5096" max="5097" width="10.7109375" style="26" customWidth="1"/>
    <col min="5098" max="5098" width="9.140625" style="26"/>
    <col min="5099" max="5099" width="11.5703125" style="26" customWidth="1"/>
    <col min="5100" max="5100" width="13.7109375" style="26" customWidth="1"/>
    <col min="5101" max="5104" width="9.28515625" style="26" customWidth="1"/>
    <col min="5105" max="5341" width="9.140625" style="26"/>
    <col min="5342" max="5342" width="34" style="26" customWidth="1"/>
    <col min="5343" max="5343" width="11.28515625" style="26" customWidth="1"/>
    <col min="5344" max="5344" width="11" style="26" customWidth="1"/>
    <col min="5345" max="5351" width="9.140625" style="26"/>
    <col min="5352" max="5353" width="10.7109375" style="26" customWidth="1"/>
    <col min="5354" max="5354" width="9.140625" style="26"/>
    <col min="5355" max="5355" width="11.5703125" style="26" customWidth="1"/>
    <col min="5356" max="5356" width="13.7109375" style="26" customWidth="1"/>
    <col min="5357" max="5360" width="9.28515625" style="26" customWidth="1"/>
    <col min="5361" max="5597" width="9.140625" style="26"/>
    <col min="5598" max="5598" width="34" style="26" customWidth="1"/>
    <col min="5599" max="5599" width="11.28515625" style="26" customWidth="1"/>
    <col min="5600" max="5600" width="11" style="26" customWidth="1"/>
    <col min="5601" max="5607" width="9.140625" style="26"/>
    <col min="5608" max="5609" width="10.7109375" style="26" customWidth="1"/>
    <col min="5610" max="5610" width="9.140625" style="26"/>
    <col min="5611" max="5611" width="11.5703125" style="26" customWidth="1"/>
    <col min="5612" max="5612" width="13.7109375" style="26" customWidth="1"/>
    <col min="5613" max="5616" width="9.28515625" style="26" customWidth="1"/>
    <col min="5617" max="5853" width="9.140625" style="26"/>
    <col min="5854" max="5854" width="34" style="26" customWidth="1"/>
    <col min="5855" max="5855" width="11.28515625" style="26" customWidth="1"/>
    <col min="5856" max="5856" width="11" style="26" customWidth="1"/>
    <col min="5857" max="5863" width="9.140625" style="26"/>
    <col min="5864" max="5865" width="10.7109375" style="26" customWidth="1"/>
    <col min="5866" max="5866" width="9.140625" style="26"/>
    <col min="5867" max="5867" width="11.5703125" style="26" customWidth="1"/>
    <col min="5868" max="5868" width="13.7109375" style="26" customWidth="1"/>
    <col min="5869" max="5872" width="9.28515625" style="26" customWidth="1"/>
    <col min="5873" max="6109" width="9.140625" style="26"/>
    <col min="6110" max="6110" width="34" style="26" customWidth="1"/>
    <col min="6111" max="6111" width="11.28515625" style="26" customWidth="1"/>
    <col min="6112" max="6112" width="11" style="26" customWidth="1"/>
    <col min="6113" max="6119" width="9.140625" style="26"/>
    <col min="6120" max="6121" width="10.7109375" style="26" customWidth="1"/>
    <col min="6122" max="6122" width="9.140625" style="26"/>
    <col min="6123" max="6123" width="11.5703125" style="26" customWidth="1"/>
    <col min="6124" max="6124" width="13.7109375" style="26" customWidth="1"/>
    <col min="6125" max="6128" width="9.28515625" style="26" customWidth="1"/>
    <col min="6129" max="6365" width="9.140625" style="26"/>
    <col min="6366" max="6366" width="34" style="26" customWidth="1"/>
    <col min="6367" max="6367" width="11.28515625" style="26" customWidth="1"/>
    <col min="6368" max="6368" width="11" style="26" customWidth="1"/>
    <col min="6369" max="6375" width="9.140625" style="26"/>
    <col min="6376" max="6377" width="10.7109375" style="26" customWidth="1"/>
    <col min="6378" max="6378" width="9.140625" style="26"/>
    <col min="6379" max="6379" width="11.5703125" style="26" customWidth="1"/>
    <col min="6380" max="6380" width="13.7109375" style="26" customWidth="1"/>
    <col min="6381" max="6384" width="9.28515625" style="26" customWidth="1"/>
    <col min="6385" max="6621" width="9.140625" style="26"/>
    <col min="6622" max="6622" width="34" style="26" customWidth="1"/>
    <col min="6623" max="6623" width="11.28515625" style="26" customWidth="1"/>
    <col min="6624" max="6624" width="11" style="26" customWidth="1"/>
    <col min="6625" max="6631" width="9.140625" style="26"/>
    <col min="6632" max="6633" width="10.7109375" style="26" customWidth="1"/>
    <col min="6634" max="6634" width="9.140625" style="26"/>
    <col min="6635" max="6635" width="11.5703125" style="26" customWidth="1"/>
    <col min="6636" max="6636" width="13.7109375" style="26" customWidth="1"/>
    <col min="6637" max="6640" width="9.28515625" style="26" customWidth="1"/>
    <col min="6641" max="6877" width="9.140625" style="26"/>
    <col min="6878" max="6878" width="34" style="26" customWidth="1"/>
    <col min="6879" max="6879" width="11.28515625" style="26" customWidth="1"/>
    <col min="6880" max="6880" width="11" style="26" customWidth="1"/>
    <col min="6881" max="6887" width="9.140625" style="26"/>
    <col min="6888" max="6889" width="10.7109375" style="26" customWidth="1"/>
    <col min="6890" max="6890" width="9.140625" style="26"/>
    <col min="6891" max="6891" width="11.5703125" style="26" customWidth="1"/>
    <col min="6892" max="6892" width="13.7109375" style="26" customWidth="1"/>
    <col min="6893" max="6896" width="9.28515625" style="26" customWidth="1"/>
    <col min="6897" max="7133" width="9.140625" style="26"/>
    <col min="7134" max="7134" width="34" style="26" customWidth="1"/>
    <col min="7135" max="7135" width="11.28515625" style="26" customWidth="1"/>
    <col min="7136" max="7136" width="11" style="26" customWidth="1"/>
    <col min="7137" max="7143" width="9.140625" style="26"/>
    <col min="7144" max="7145" width="10.7109375" style="26" customWidth="1"/>
    <col min="7146" max="7146" width="9.140625" style="26"/>
    <col min="7147" max="7147" width="11.5703125" style="26" customWidth="1"/>
    <col min="7148" max="7148" width="13.7109375" style="26" customWidth="1"/>
    <col min="7149" max="7152" width="9.28515625" style="26" customWidth="1"/>
    <col min="7153" max="7389" width="9.140625" style="26"/>
    <col min="7390" max="7390" width="34" style="26" customWidth="1"/>
    <col min="7391" max="7391" width="11.28515625" style="26" customWidth="1"/>
    <col min="7392" max="7392" width="11" style="26" customWidth="1"/>
    <col min="7393" max="7399" width="9.140625" style="26"/>
    <col min="7400" max="7401" width="10.7109375" style="26" customWidth="1"/>
    <col min="7402" max="7402" width="9.140625" style="26"/>
    <col min="7403" max="7403" width="11.5703125" style="26" customWidth="1"/>
    <col min="7404" max="7404" width="13.7109375" style="26" customWidth="1"/>
    <col min="7405" max="7408" width="9.28515625" style="26" customWidth="1"/>
    <col min="7409" max="7645" width="9.140625" style="26"/>
    <col min="7646" max="7646" width="34" style="26" customWidth="1"/>
    <col min="7647" max="7647" width="11.28515625" style="26" customWidth="1"/>
    <col min="7648" max="7648" width="11" style="26" customWidth="1"/>
    <col min="7649" max="7655" width="9.140625" style="26"/>
    <col min="7656" max="7657" width="10.7109375" style="26" customWidth="1"/>
    <col min="7658" max="7658" width="9.140625" style="26"/>
    <col min="7659" max="7659" width="11.5703125" style="26" customWidth="1"/>
    <col min="7660" max="7660" width="13.7109375" style="26" customWidth="1"/>
    <col min="7661" max="7664" width="9.28515625" style="26" customWidth="1"/>
    <col min="7665" max="7901" width="9.140625" style="26"/>
    <col min="7902" max="7902" width="34" style="26" customWidth="1"/>
    <col min="7903" max="7903" width="11.28515625" style="26" customWidth="1"/>
    <col min="7904" max="7904" width="11" style="26" customWidth="1"/>
    <col min="7905" max="7911" width="9.140625" style="26"/>
    <col min="7912" max="7913" width="10.7109375" style="26" customWidth="1"/>
    <col min="7914" max="7914" width="9.140625" style="26"/>
    <col min="7915" max="7915" width="11.5703125" style="26" customWidth="1"/>
    <col min="7916" max="7916" width="13.7109375" style="26" customWidth="1"/>
    <col min="7917" max="7920" width="9.28515625" style="26" customWidth="1"/>
    <col min="7921" max="8157" width="9.140625" style="26"/>
    <col min="8158" max="8158" width="34" style="26" customWidth="1"/>
    <col min="8159" max="8159" width="11.28515625" style="26" customWidth="1"/>
    <col min="8160" max="8160" width="11" style="26" customWidth="1"/>
    <col min="8161" max="8167" width="9.140625" style="26"/>
    <col min="8168" max="8169" width="10.7109375" style="26" customWidth="1"/>
    <col min="8170" max="8170" width="9.140625" style="26"/>
    <col min="8171" max="8171" width="11.5703125" style="26" customWidth="1"/>
    <col min="8172" max="8172" width="13.7109375" style="26" customWidth="1"/>
    <col min="8173" max="8176" width="9.28515625" style="26" customWidth="1"/>
    <col min="8177" max="8413" width="9.140625" style="26"/>
    <col min="8414" max="8414" width="34" style="26" customWidth="1"/>
    <col min="8415" max="8415" width="11.28515625" style="26" customWidth="1"/>
    <col min="8416" max="8416" width="11" style="26" customWidth="1"/>
    <col min="8417" max="8423" width="9.140625" style="26"/>
    <col min="8424" max="8425" width="10.7109375" style="26" customWidth="1"/>
    <col min="8426" max="8426" width="9.140625" style="26"/>
    <col min="8427" max="8427" width="11.5703125" style="26" customWidth="1"/>
    <col min="8428" max="8428" width="13.7109375" style="26" customWidth="1"/>
    <col min="8429" max="8432" width="9.28515625" style="26" customWidth="1"/>
    <col min="8433" max="8669" width="9.140625" style="26"/>
    <col min="8670" max="8670" width="34" style="26" customWidth="1"/>
    <col min="8671" max="8671" width="11.28515625" style="26" customWidth="1"/>
    <col min="8672" max="8672" width="11" style="26" customWidth="1"/>
    <col min="8673" max="8679" width="9.140625" style="26"/>
    <col min="8680" max="8681" width="10.7109375" style="26" customWidth="1"/>
    <col min="8682" max="8682" width="9.140625" style="26"/>
    <col min="8683" max="8683" width="11.5703125" style="26" customWidth="1"/>
    <col min="8684" max="8684" width="13.7109375" style="26" customWidth="1"/>
    <col min="8685" max="8688" width="9.28515625" style="26" customWidth="1"/>
    <col min="8689" max="8925" width="9.140625" style="26"/>
    <col min="8926" max="8926" width="34" style="26" customWidth="1"/>
    <col min="8927" max="8927" width="11.28515625" style="26" customWidth="1"/>
    <col min="8928" max="8928" width="11" style="26" customWidth="1"/>
    <col min="8929" max="8935" width="9.140625" style="26"/>
    <col min="8936" max="8937" width="10.7109375" style="26" customWidth="1"/>
    <col min="8938" max="8938" width="9.140625" style="26"/>
    <col min="8939" max="8939" width="11.5703125" style="26" customWidth="1"/>
    <col min="8940" max="8940" width="13.7109375" style="26" customWidth="1"/>
    <col min="8941" max="8944" width="9.28515625" style="26" customWidth="1"/>
    <col min="8945" max="9181" width="9.140625" style="26"/>
    <col min="9182" max="9182" width="34" style="26" customWidth="1"/>
    <col min="9183" max="9183" width="11.28515625" style="26" customWidth="1"/>
    <col min="9184" max="9184" width="11" style="26" customWidth="1"/>
    <col min="9185" max="9191" width="9.140625" style="26"/>
    <col min="9192" max="9193" width="10.7109375" style="26" customWidth="1"/>
    <col min="9194" max="9194" width="9.140625" style="26"/>
    <col min="9195" max="9195" width="11.5703125" style="26" customWidth="1"/>
    <col min="9196" max="9196" width="13.7109375" style="26" customWidth="1"/>
    <col min="9197" max="9200" width="9.28515625" style="26" customWidth="1"/>
    <col min="9201" max="9437" width="9.140625" style="26"/>
    <col min="9438" max="9438" width="34" style="26" customWidth="1"/>
    <col min="9439" max="9439" width="11.28515625" style="26" customWidth="1"/>
    <col min="9440" max="9440" width="11" style="26" customWidth="1"/>
    <col min="9441" max="9447" width="9.140625" style="26"/>
    <col min="9448" max="9449" width="10.7109375" style="26" customWidth="1"/>
    <col min="9450" max="9450" width="9.140625" style="26"/>
    <col min="9451" max="9451" width="11.5703125" style="26" customWidth="1"/>
    <col min="9452" max="9452" width="13.7109375" style="26" customWidth="1"/>
    <col min="9453" max="9456" width="9.28515625" style="26" customWidth="1"/>
    <col min="9457" max="9693" width="9.140625" style="26"/>
    <col min="9694" max="9694" width="34" style="26" customWidth="1"/>
    <col min="9695" max="9695" width="11.28515625" style="26" customWidth="1"/>
    <col min="9696" max="9696" width="11" style="26" customWidth="1"/>
    <col min="9697" max="9703" width="9.140625" style="26"/>
    <col min="9704" max="9705" width="10.7109375" style="26" customWidth="1"/>
    <col min="9706" max="9706" width="9.140625" style="26"/>
    <col min="9707" max="9707" width="11.5703125" style="26" customWidth="1"/>
    <col min="9708" max="9708" width="13.7109375" style="26" customWidth="1"/>
    <col min="9709" max="9712" width="9.28515625" style="26" customWidth="1"/>
    <col min="9713" max="9949" width="9.140625" style="26"/>
    <col min="9950" max="9950" width="34" style="26" customWidth="1"/>
    <col min="9951" max="9951" width="11.28515625" style="26" customWidth="1"/>
    <col min="9952" max="9952" width="11" style="26" customWidth="1"/>
    <col min="9953" max="9959" width="9.140625" style="26"/>
    <col min="9960" max="9961" width="10.7109375" style="26" customWidth="1"/>
    <col min="9962" max="9962" width="9.140625" style="26"/>
    <col min="9963" max="9963" width="11.5703125" style="26" customWidth="1"/>
    <col min="9964" max="9964" width="13.7109375" style="26" customWidth="1"/>
    <col min="9965" max="9968" width="9.28515625" style="26" customWidth="1"/>
    <col min="9969" max="10205" width="9.140625" style="26"/>
    <col min="10206" max="10206" width="34" style="26" customWidth="1"/>
    <col min="10207" max="10207" width="11.28515625" style="26" customWidth="1"/>
    <col min="10208" max="10208" width="11" style="26" customWidth="1"/>
    <col min="10209" max="10215" width="9.140625" style="26"/>
    <col min="10216" max="10217" width="10.7109375" style="26" customWidth="1"/>
    <col min="10218" max="10218" width="9.140625" style="26"/>
    <col min="10219" max="10219" width="11.5703125" style="26" customWidth="1"/>
    <col min="10220" max="10220" width="13.7109375" style="26" customWidth="1"/>
    <col min="10221" max="10224" width="9.28515625" style="26" customWidth="1"/>
    <col min="10225" max="10461" width="9.140625" style="26"/>
    <col min="10462" max="10462" width="34" style="26" customWidth="1"/>
    <col min="10463" max="10463" width="11.28515625" style="26" customWidth="1"/>
    <col min="10464" max="10464" width="11" style="26" customWidth="1"/>
    <col min="10465" max="10471" width="9.140625" style="26"/>
    <col min="10472" max="10473" width="10.7109375" style="26" customWidth="1"/>
    <col min="10474" max="10474" width="9.140625" style="26"/>
    <col min="10475" max="10475" width="11.5703125" style="26" customWidth="1"/>
    <col min="10476" max="10476" width="13.7109375" style="26" customWidth="1"/>
    <col min="10477" max="10480" width="9.28515625" style="26" customWidth="1"/>
    <col min="10481" max="10717" width="9.140625" style="26"/>
    <col min="10718" max="10718" width="34" style="26" customWidth="1"/>
    <col min="10719" max="10719" width="11.28515625" style="26" customWidth="1"/>
    <col min="10720" max="10720" width="11" style="26" customWidth="1"/>
    <col min="10721" max="10727" width="9.140625" style="26"/>
    <col min="10728" max="10729" width="10.7109375" style="26" customWidth="1"/>
    <col min="10730" max="10730" width="9.140625" style="26"/>
    <col min="10731" max="10731" width="11.5703125" style="26" customWidth="1"/>
    <col min="10732" max="10732" width="13.7109375" style="26" customWidth="1"/>
    <col min="10733" max="10736" width="9.28515625" style="26" customWidth="1"/>
    <col min="10737" max="10973" width="9.140625" style="26"/>
    <col min="10974" max="10974" width="34" style="26" customWidth="1"/>
    <col min="10975" max="10975" width="11.28515625" style="26" customWidth="1"/>
    <col min="10976" max="10976" width="11" style="26" customWidth="1"/>
    <col min="10977" max="10983" width="9.140625" style="26"/>
    <col min="10984" max="10985" width="10.7109375" style="26" customWidth="1"/>
    <col min="10986" max="10986" width="9.140625" style="26"/>
    <col min="10987" max="10987" width="11.5703125" style="26" customWidth="1"/>
    <col min="10988" max="10988" width="13.7109375" style="26" customWidth="1"/>
    <col min="10989" max="10992" width="9.28515625" style="26" customWidth="1"/>
    <col min="10993" max="11229" width="9.140625" style="26"/>
    <col min="11230" max="11230" width="34" style="26" customWidth="1"/>
    <col min="11231" max="11231" width="11.28515625" style="26" customWidth="1"/>
    <col min="11232" max="11232" width="11" style="26" customWidth="1"/>
    <col min="11233" max="11239" width="9.140625" style="26"/>
    <col min="11240" max="11241" width="10.7109375" style="26" customWidth="1"/>
    <col min="11242" max="11242" width="9.140625" style="26"/>
    <col min="11243" max="11243" width="11.5703125" style="26" customWidth="1"/>
    <col min="11244" max="11244" width="13.7109375" style="26" customWidth="1"/>
    <col min="11245" max="11248" width="9.28515625" style="26" customWidth="1"/>
    <col min="11249" max="11485" width="9.140625" style="26"/>
    <col min="11486" max="11486" width="34" style="26" customWidth="1"/>
    <col min="11487" max="11487" width="11.28515625" style="26" customWidth="1"/>
    <col min="11488" max="11488" width="11" style="26" customWidth="1"/>
    <col min="11489" max="11495" width="9.140625" style="26"/>
    <col min="11496" max="11497" width="10.7109375" style="26" customWidth="1"/>
    <col min="11498" max="11498" width="9.140625" style="26"/>
    <col min="11499" max="11499" width="11.5703125" style="26" customWidth="1"/>
    <col min="11500" max="11500" width="13.7109375" style="26" customWidth="1"/>
    <col min="11501" max="11504" width="9.28515625" style="26" customWidth="1"/>
    <col min="11505" max="11741" width="9.140625" style="26"/>
    <col min="11742" max="11742" width="34" style="26" customWidth="1"/>
    <col min="11743" max="11743" width="11.28515625" style="26" customWidth="1"/>
    <col min="11744" max="11744" width="11" style="26" customWidth="1"/>
    <col min="11745" max="11751" width="9.140625" style="26"/>
    <col min="11752" max="11753" width="10.7109375" style="26" customWidth="1"/>
    <col min="11754" max="11754" width="9.140625" style="26"/>
    <col min="11755" max="11755" width="11.5703125" style="26" customWidth="1"/>
    <col min="11756" max="11756" width="13.7109375" style="26" customWidth="1"/>
    <col min="11757" max="11760" width="9.28515625" style="26" customWidth="1"/>
    <col min="11761" max="11997" width="9.140625" style="26"/>
    <col min="11998" max="11998" width="34" style="26" customWidth="1"/>
    <col min="11999" max="11999" width="11.28515625" style="26" customWidth="1"/>
    <col min="12000" max="12000" width="11" style="26" customWidth="1"/>
    <col min="12001" max="12007" width="9.140625" style="26"/>
    <col min="12008" max="12009" width="10.7109375" style="26" customWidth="1"/>
    <col min="12010" max="12010" width="9.140625" style="26"/>
    <col min="12011" max="12011" width="11.5703125" style="26" customWidth="1"/>
    <col min="12012" max="12012" width="13.7109375" style="26" customWidth="1"/>
    <col min="12013" max="12016" width="9.28515625" style="26" customWidth="1"/>
    <col min="12017" max="12253" width="9.140625" style="26"/>
    <col min="12254" max="12254" width="34" style="26" customWidth="1"/>
    <col min="12255" max="12255" width="11.28515625" style="26" customWidth="1"/>
    <col min="12256" max="12256" width="11" style="26" customWidth="1"/>
    <col min="12257" max="12263" width="9.140625" style="26"/>
    <col min="12264" max="12265" width="10.7109375" style="26" customWidth="1"/>
    <col min="12266" max="12266" width="9.140625" style="26"/>
    <col min="12267" max="12267" width="11.5703125" style="26" customWidth="1"/>
    <col min="12268" max="12268" width="13.7109375" style="26" customWidth="1"/>
    <col min="12269" max="12272" width="9.28515625" style="26" customWidth="1"/>
    <col min="12273" max="12509" width="9.140625" style="26"/>
    <col min="12510" max="12510" width="34" style="26" customWidth="1"/>
    <col min="12511" max="12511" width="11.28515625" style="26" customWidth="1"/>
    <col min="12512" max="12512" width="11" style="26" customWidth="1"/>
    <col min="12513" max="12519" width="9.140625" style="26"/>
    <col min="12520" max="12521" width="10.7109375" style="26" customWidth="1"/>
    <col min="12522" max="12522" width="9.140625" style="26"/>
    <col min="12523" max="12523" width="11.5703125" style="26" customWidth="1"/>
    <col min="12524" max="12524" width="13.7109375" style="26" customWidth="1"/>
    <col min="12525" max="12528" width="9.28515625" style="26" customWidth="1"/>
    <col min="12529" max="12765" width="9.140625" style="26"/>
    <col min="12766" max="12766" width="34" style="26" customWidth="1"/>
    <col min="12767" max="12767" width="11.28515625" style="26" customWidth="1"/>
    <col min="12768" max="12768" width="11" style="26" customWidth="1"/>
    <col min="12769" max="12775" width="9.140625" style="26"/>
    <col min="12776" max="12777" width="10.7109375" style="26" customWidth="1"/>
    <col min="12778" max="12778" width="9.140625" style="26"/>
    <col min="12779" max="12779" width="11.5703125" style="26" customWidth="1"/>
    <col min="12780" max="12780" width="13.7109375" style="26" customWidth="1"/>
    <col min="12781" max="12784" width="9.28515625" style="26" customWidth="1"/>
    <col min="12785" max="13021" width="9.140625" style="26"/>
    <col min="13022" max="13022" width="34" style="26" customWidth="1"/>
    <col min="13023" max="13023" width="11.28515625" style="26" customWidth="1"/>
    <col min="13024" max="13024" width="11" style="26" customWidth="1"/>
    <col min="13025" max="13031" width="9.140625" style="26"/>
    <col min="13032" max="13033" width="10.7109375" style="26" customWidth="1"/>
    <col min="13034" max="13034" width="9.140625" style="26"/>
    <col min="13035" max="13035" width="11.5703125" style="26" customWidth="1"/>
    <col min="13036" max="13036" width="13.7109375" style="26" customWidth="1"/>
    <col min="13037" max="13040" width="9.28515625" style="26" customWidth="1"/>
    <col min="13041" max="13277" width="9.140625" style="26"/>
    <col min="13278" max="13278" width="34" style="26" customWidth="1"/>
    <col min="13279" max="13279" width="11.28515625" style="26" customWidth="1"/>
    <col min="13280" max="13280" width="11" style="26" customWidth="1"/>
    <col min="13281" max="13287" width="9.140625" style="26"/>
    <col min="13288" max="13289" width="10.7109375" style="26" customWidth="1"/>
    <col min="13290" max="13290" width="9.140625" style="26"/>
    <col min="13291" max="13291" width="11.5703125" style="26" customWidth="1"/>
    <col min="13292" max="13292" width="13.7109375" style="26" customWidth="1"/>
    <col min="13293" max="13296" width="9.28515625" style="26" customWidth="1"/>
    <col min="13297" max="13533" width="9.140625" style="26"/>
    <col min="13534" max="13534" width="34" style="26" customWidth="1"/>
    <col min="13535" max="13535" width="11.28515625" style="26" customWidth="1"/>
    <col min="13536" max="13536" width="11" style="26" customWidth="1"/>
    <col min="13537" max="13543" width="9.140625" style="26"/>
    <col min="13544" max="13545" width="10.7109375" style="26" customWidth="1"/>
    <col min="13546" max="13546" width="9.140625" style="26"/>
    <col min="13547" max="13547" width="11.5703125" style="26" customWidth="1"/>
    <col min="13548" max="13548" width="13.7109375" style="26" customWidth="1"/>
    <col min="13549" max="13552" width="9.28515625" style="26" customWidth="1"/>
    <col min="13553" max="13789" width="9.140625" style="26"/>
    <col min="13790" max="13790" width="34" style="26" customWidth="1"/>
    <col min="13791" max="13791" width="11.28515625" style="26" customWidth="1"/>
    <col min="13792" max="13792" width="11" style="26" customWidth="1"/>
    <col min="13793" max="13799" width="9.140625" style="26"/>
    <col min="13800" max="13801" width="10.7109375" style="26" customWidth="1"/>
    <col min="13802" max="13802" width="9.140625" style="26"/>
    <col min="13803" max="13803" width="11.5703125" style="26" customWidth="1"/>
    <col min="13804" max="13804" width="13.7109375" style="26" customWidth="1"/>
    <col min="13805" max="13808" width="9.28515625" style="26" customWidth="1"/>
    <col min="13809" max="14045" width="9.140625" style="26"/>
    <col min="14046" max="14046" width="34" style="26" customWidth="1"/>
    <col min="14047" max="14047" width="11.28515625" style="26" customWidth="1"/>
    <col min="14048" max="14048" width="11" style="26" customWidth="1"/>
    <col min="14049" max="14055" width="9.140625" style="26"/>
    <col min="14056" max="14057" width="10.7109375" style="26" customWidth="1"/>
    <col min="14058" max="14058" width="9.140625" style="26"/>
    <col min="14059" max="14059" width="11.5703125" style="26" customWidth="1"/>
    <col min="14060" max="14060" width="13.7109375" style="26" customWidth="1"/>
    <col min="14061" max="14064" width="9.28515625" style="26" customWidth="1"/>
    <col min="14065" max="14301" width="9.140625" style="26"/>
    <col min="14302" max="14302" width="34" style="26" customWidth="1"/>
    <col min="14303" max="14303" width="11.28515625" style="26" customWidth="1"/>
    <col min="14304" max="14304" width="11" style="26" customWidth="1"/>
    <col min="14305" max="14311" width="9.140625" style="26"/>
    <col min="14312" max="14313" width="10.7109375" style="26" customWidth="1"/>
    <col min="14314" max="14314" width="9.140625" style="26"/>
    <col min="14315" max="14315" width="11.5703125" style="26" customWidth="1"/>
    <col min="14316" max="14316" width="13.7109375" style="26" customWidth="1"/>
    <col min="14317" max="14320" width="9.28515625" style="26" customWidth="1"/>
    <col min="14321" max="14557" width="9.140625" style="26"/>
    <col min="14558" max="14558" width="34" style="26" customWidth="1"/>
    <col min="14559" max="14559" width="11.28515625" style="26" customWidth="1"/>
    <col min="14560" max="14560" width="11" style="26" customWidth="1"/>
    <col min="14561" max="14567" width="9.140625" style="26"/>
    <col min="14568" max="14569" width="10.7109375" style="26" customWidth="1"/>
    <col min="14570" max="14570" width="9.140625" style="26"/>
    <col min="14571" max="14571" width="11.5703125" style="26" customWidth="1"/>
    <col min="14572" max="14572" width="13.7109375" style="26" customWidth="1"/>
    <col min="14573" max="14576" width="9.28515625" style="26" customWidth="1"/>
    <col min="14577" max="14813" width="9.140625" style="26"/>
    <col min="14814" max="14814" width="34" style="26" customWidth="1"/>
    <col min="14815" max="14815" width="11.28515625" style="26" customWidth="1"/>
    <col min="14816" max="14816" width="11" style="26" customWidth="1"/>
    <col min="14817" max="14823" width="9.140625" style="26"/>
    <col min="14824" max="14825" width="10.7109375" style="26" customWidth="1"/>
    <col min="14826" max="14826" width="9.140625" style="26"/>
    <col min="14827" max="14827" width="11.5703125" style="26" customWidth="1"/>
    <col min="14828" max="14828" width="13.7109375" style="26" customWidth="1"/>
    <col min="14829" max="14832" width="9.28515625" style="26" customWidth="1"/>
    <col min="14833" max="15069" width="9.140625" style="26"/>
    <col min="15070" max="15070" width="34" style="26" customWidth="1"/>
    <col min="15071" max="15071" width="11.28515625" style="26" customWidth="1"/>
    <col min="15072" max="15072" width="11" style="26" customWidth="1"/>
    <col min="15073" max="15079" width="9.140625" style="26"/>
    <col min="15080" max="15081" width="10.7109375" style="26" customWidth="1"/>
    <col min="15082" max="15082" width="9.140625" style="26"/>
    <col min="15083" max="15083" width="11.5703125" style="26" customWidth="1"/>
    <col min="15084" max="15084" width="13.7109375" style="26" customWidth="1"/>
    <col min="15085" max="15088" width="9.28515625" style="26" customWidth="1"/>
    <col min="15089" max="15325" width="9.140625" style="26"/>
    <col min="15326" max="15326" width="34" style="26" customWidth="1"/>
    <col min="15327" max="15327" width="11.28515625" style="26" customWidth="1"/>
    <col min="15328" max="15328" width="11" style="26" customWidth="1"/>
    <col min="15329" max="15335" width="9.140625" style="26"/>
    <col min="15336" max="15337" width="10.7109375" style="26" customWidth="1"/>
    <col min="15338" max="15338" width="9.140625" style="26"/>
    <col min="15339" max="15339" width="11.5703125" style="26" customWidth="1"/>
    <col min="15340" max="15340" width="13.7109375" style="26" customWidth="1"/>
    <col min="15341" max="15344" width="9.28515625" style="26" customWidth="1"/>
    <col min="15345" max="15581" width="9.140625" style="26"/>
    <col min="15582" max="15582" width="34" style="26" customWidth="1"/>
    <col min="15583" max="15583" width="11.28515625" style="26" customWidth="1"/>
    <col min="15584" max="15584" width="11" style="26" customWidth="1"/>
    <col min="15585" max="15591" width="9.140625" style="26"/>
    <col min="15592" max="15593" width="10.7109375" style="26" customWidth="1"/>
    <col min="15594" max="15594" width="9.140625" style="26"/>
    <col min="15595" max="15595" width="11.5703125" style="26" customWidth="1"/>
    <col min="15596" max="15596" width="13.7109375" style="26" customWidth="1"/>
    <col min="15597" max="15600" width="9.28515625" style="26" customWidth="1"/>
    <col min="15601" max="15837" width="9.140625" style="26"/>
    <col min="15838" max="15838" width="34" style="26" customWidth="1"/>
    <col min="15839" max="15839" width="11.28515625" style="26" customWidth="1"/>
    <col min="15840" max="15840" width="11" style="26" customWidth="1"/>
    <col min="15841" max="15847" width="9.140625" style="26"/>
    <col min="15848" max="15849" width="10.7109375" style="26" customWidth="1"/>
    <col min="15850" max="15850" width="9.140625" style="26"/>
    <col min="15851" max="15851" width="11.5703125" style="26" customWidth="1"/>
    <col min="15852" max="15852" width="13.7109375" style="26" customWidth="1"/>
    <col min="15853" max="15856" width="9.28515625" style="26" customWidth="1"/>
    <col min="15857" max="16093" width="9.140625" style="26"/>
    <col min="16094" max="16094" width="34" style="26" customWidth="1"/>
    <col min="16095" max="16095" width="11.28515625" style="26" customWidth="1"/>
    <col min="16096" max="16096" width="11" style="26" customWidth="1"/>
    <col min="16097" max="16103" width="9.140625" style="26"/>
    <col min="16104" max="16105" width="10.7109375" style="26" customWidth="1"/>
    <col min="16106" max="16106" width="9.140625" style="26"/>
    <col min="16107" max="16107" width="11.5703125" style="26" customWidth="1"/>
    <col min="16108" max="16108" width="13.7109375" style="26" customWidth="1"/>
    <col min="16109" max="16112" width="9.28515625" style="26" customWidth="1"/>
    <col min="16113" max="16384" width="9.140625" style="26"/>
  </cols>
  <sheetData>
    <row r="1" spans="1:16" ht="44.45" customHeight="1" x14ac:dyDescent="0.25"/>
    <row r="2" spans="1:16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6" ht="21" customHeight="1" x14ac:dyDescent="0.25">
      <c r="B3" s="746" t="s">
        <v>407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6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95"/>
      <c r="K4" s="550"/>
      <c r="L4" s="550"/>
      <c r="M4" s="595"/>
      <c r="N4" s="550"/>
      <c r="O4" s="550"/>
    </row>
    <row r="5" spans="1:16" ht="15.6" customHeight="1" x14ac:dyDescent="0.25">
      <c r="A5" s="753" t="s">
        <v>402</v>
      </c>
      <c r="B5" s="756" t="s">
        <v>401</v>
      </c>
      <c r="C5" s="757"/>
      <c r="D5" s="747" t="s">
        <v>400</v>
      </c>
      <c r="E5" s="748"/>
      <c r="F5" s="748"/>
      <c r="G5" s="749"/>
      <c r="H5" s="757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6" ht="28.9" customHeight="1" x14ac:dyDescent="0.25">
      <c r="A6" s="754"/>
      <c r="B6" s="758"/>
      <c r="C6" s="759"/>
      <c r="D6" s="750"/>
      <c r="E6" s="751"/>
      <c r="F6" s="751"/>
      <c r="G6" s="752"/>
      <c r="H6" s="759"/>
      <c r="I6" s="759"/>
      <c r="J6" s="759"/>
      <c r="K6" s="759"/>
      <c r="L6" s="759"/>
      <c r="M6" s="759"/>
      <c r="N6" s="759"/>
      <c r="O6" s="759"/>
      <c r="P6" s="761"/>
    </row>
    <row r="7" spans="1:16" ht="16.149999999999999" hidden="1" customHeight="1" x14ac:dyDescent="0.25">
      <c r="A7" s="754"/>
      <c r="B7" s="758"/>
      <c r="C7" s="759"/>
      <c r="D7" s="750"/>
      <c r="E7" s="751"/>
      <c r="F7" s="751"/>
      <c r="G7" s="752"/>
      <c r="H7" s="759"/>
      <c r="I7" s="759"/>
      <c r="J7" s="759"/>
      <c r="K7" s="759"/>
      <c r="L7" s="759"/>
      <c r="M7" s="759"/>
      <c r="N7" s="759"/>
      <c r="O7" s="759"/>
      <c r="P7" s="761"/>
    </row>
    <row r="8" spans="1:16" ht="7.15" customHeight="1" x14ac:dyDescent="0.25">
      <c r="A8" s="754"/>
      <c r="B8" s="758"/>
      <c r="C8" s="759"/>
      <c r="D8" s="900"/>
      <c r="E8" s="901"/>
      <c r="F8" s="901"/>
      <c r="G8" s="902"/>
      <c r="H8" s="759"/>
      <c r="I8" s="759"/>
      <c r="J8" s="759"/>
      <c r="K8" s="759"/>
      <c r="L8" s="759"/>
      <c r="M8" s="759"/>
      <c r="N8" s="759"/>
      <c r="O8" s="759"/>
      <c r="P8" s="761"/>
    </row>
    <row r="9" spans="1:16" ht="46.15" customHeight="1" x14ac:dyDescent="0.25">
      <c r="A9" s="754"/>
      <c r="B9" s="762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742" t="s">
        <v>313</v>
      </c>
      <c r="H9" s="742" t="s">
        <v>393</v>
      </c>
      <c r="I9" s="742" t="s">
        <v>392</v>
      </c>
      <c r="J9" s="903" t="s">
        <v>391</v>
      </c>
      <c r="K9" s="897" t="s">
        <v>390</v>
      </c>
      <c r="L9" s="898"/>
      <c r="M9" s="899"/>
      <c r="N9" s="742" t="s">
        <v>389</v>
      </c>
      <c r="O9" s="740" t="s">
        <v>388</v>
      </c>
      <c r="P9" s="738" t="s">
        <v>387</v>
      </c>
    </row>
    <row r="10" spans="1:16" ht="94.9" customHeight="1" thickBot="1" x14ac:dyDescent="0.3">
      <c r="A10" s="755"/>
      <c r="B10" s="763"/>
      <c r="C10" s="743"/>
      <c r="D10" s="743"/>
      <c r="E10" s="743"/>
      <c r="F10" s="743"/>
      <c r="G10" s="743"/>
      <c r="H10" s="743"/>
      <c r="I10" s="743"/>
      <c r="J10" s="904"/>
      <c r="K10" s="594" t="s">
        <v>386</v>
      </c>
      <c r="L10" s="594" t="s">
        <v>385</v>
      </c>
      <c r="M10" s="614" t="s">
        <v>384</v>
      </c>
      <c r="N10" s="743"/>
      <c r="O10" s="741"/>
      <c r="P10" s="739"/>
    </row>
    <row r="11" spans="1:16" ht="17.45" customHeight="1" x14ac:dyDescent="0.25">
      <c r="A11" s="542" t="s">
        <v>310</v>
      </c>
      <c r="B11" s="613"/>
      <c r="C11" s="612"/>
      <c r="D11" s="612"/>
      <c r="E11" s="612"/>
      <c r="F11" s="613"/>
      <c r="G11" s="613"/>
      <c r="H11" s="613"/>
      <c r="I11" s="612"/>
      <c r="J11" s="611">
        <v>700</v>
      </c>
      <c r="K11" s="610"/>
      <c r="L11" s="610"/>
      <c r="M11" s="611">
        <f t="shared" ref="M11:M42" si="0">K11+L11</f>
        <v>0</v>
      </c>
      <c r="N11" s="610"/>
      <c r="O11" s="610"/>
      <c r="P11" s="609">
        <v>700</v>
      </c>
    </row>
    <row r="12" spans="1:16" ht="15.75" x14ac:dyDescent="0.25">
      <c r="A12" s="538" t="s">
        <v>309</v>
      </c>
      <c r="B12" s="608"/>
      <c r="C12" s="607"/>
      <c r="D12" s="607"/>
      <c r="E12" s="607"/>
      <c r="F12" s="608"/>
      <c r="G12" s="608"/>
      <c r="H12" s="608"/>
      <c r="I12" s="607"/>
      <c r="J12" s="606">
        <v>1300</v>
      </c>
      <c r="K12" s="605"/>
      <c r="L12" s="605"/>
      <c r="M12" s="606">
        <f t="shared" si="0"/>
        <v>0</v>
      </c>
      <c r="N12" s="605"/>
      <c r="O12" s="605"/>
      <c r="P12" s="604">
        <v>800</v>
      </c>
    </row>
    <row r="13" spans="1:16" ht="15.75" x14ac:dyDescent="0.25">
      <c r="A13" s="538" t="s">
        <v>308</v>
      </c>
      <c r="B13" s="608"/>
      <c r="C13" s="607"/>
      <c r="D13" s="607"/>
      <c r="E13" s="607"/>
      <c r="F13" s="608"/>
      <c r="G13" s="608"/>
      <c r="H13" s="608"/>
      <c r="I13" s="607"/>
      <c r="J13" s="606">
        <v>3800</v>
      </c>
      <c r="K13" s="605"/>
      <c r="L13" s="605"/>
      <c r="M13" s="606">
        <f t="shared" si="0"/>
        <v>0</v>
      </c>
      <c r="N13" s="605"/>
      <c r="O13" s="605"/>
      <c r="P13" s="604">
        <v>4000</v>
      </c>
    </row>
    <row r="14" spans="1:16" ht="15.75" x14ac:dyDescent="0.25">
      <c r="A14" s="538" t="s">
        <v>307</v>
      </c>
      <c r="B14" s="608"/>
      <c r="C14" s="607"/>
      <c r="D14" s="607"/>
      <c r="E14" s="607"/>
      <c r="F14" s="608"/>
      <c r="G14" s="608"/>
      <c r="H14" s="608"/>
      <c r="I14" s="607"/>
      <c r="J14" s="606"/>
      <c r="K14" s="605"/>
      <c r="L14" s="605"/>
      <c r="M14" s="606">
        <f t="shared" si="0"/>
        <v>0</v>
      </c>
      <c r="N14" s="605"/>
      <c r="O14" s="605"/>
      <c r="P14" s="604"/>
    </row>
    <row r="15" spans="1:16" ht="15.75" x14ac:dyDescent="0.25">
      <c r="A15" s="538" t="s">
        <v>306</v>
      </c>
      <c r="B15" s="608"/>
      <c r="C15" s="607"/>
      <c r="D15" s="607"/>
      <c r="E15" s="607"/>
      <c r="F15" s="608"/>
      <c r="G15" s="608"/>
      <c r="H15" s="608"/>
      <c r="I15" s="607"/>
      <c r="J15" s="606"/>
      <c r="K15" s="605"/>
      <c r="L15" s="605"/>
      <c r="M15" s="606">
        <f t="shared" si="0"/>
        <v>0</v>
      </c>
      <c r="N15" s="605"/>
      <c r="O15" s="605"/>
      <c r="P15" s="604"/>
    </row>
    <row r="16" spans="1:16" ht="15.75" x14ac:dyDescent="0.25">
      <c r="A16" s="538" t="s">
        <v>305</v>
      </c>
      <c r="B16" s="608"/>
      <c r="C16" s="607"/>
      <c r="D16" s="607"/>
      <c r="E16" s="607"/>
      <c r="F16" s="608"/>
      <c r="G16" s="608"/>
      <c r="H16" s="608"/>
      <c r="I16" s="607"/>
      <c r="J16" s="606"/>
      <c r="K16" s="605"/>
      <c r="L16" s="605"/>
      <c r="M16" s="606">
        <f t="shared" si="0"/>
        <v>0</v>
      </c>
      <c r="N16" s="605"/>
      <c r="O16" s="605"/>
      <c r="P16" s="604"/>
    </row>
    <row r="17" spans="1:16" ht="19.899999999999999" customHeight="1" x14ac:dyDescent="0.25">
      <c r="A17" s="538" t="s">
        <v>304</v>
      </c>
      <c r="B17" s="608"/>
      <c r="C17" s="607"/>
      <c r="D17" s="607"/>
      <c r="E17" s="607"/>
      <c r="F17" s="608"/>
      <c r="G17" s="608"/>
      <c r="H17" s="608"/>
      <c r="I17" s="607"/>
      <c r="J17" s="606">
        <v>300</v>
      </c>
      <c r="K17" s="605"/>
      <c r="L17" s="605"/>
      <c r="M17" s="606">
        <f t="shared" si="0"/>
        <v>0</v>
      </c>
      <c r="N17" s="605"/>
      <c r="O17" s="605"/>
      <c r="P17" s="604">
        <v>800</v>
      </c>
    </row>
    <row r="18" spans="1:16" ht="31.9" customHeight="1" x14ac:dyDescent="0.25">
      <c r="A18" s="538" t="s">
        <v>303</v>
      </c>
      <c r="B18" s="608"/>
      <c r="C18" s="607"/>
      <c r="D18" s="607"/>
      <c r="E18" s="607"/>
      <c r="F18" s="608"/>
      <c r="G18" s="608"/>
      <c r="H18" s="608"/>
      <c r="I18" s="607"/>
      <c r="J18" s="606">
        <v>400</v>
      </c>
      <c r="K18" s="605"/>
      <c r="L18" s="605"/>
      <c r="M18" s="606">
        <f t="shared" si="0"/>
        <v>0</v>
      </c>
      <c r="N18" s="605"/>
      <c r="O18" s="605"/>
      <c r="P18" s="604">
        <v>1900</v>
      </c>
    </row>
    <row r="19" spans="1:16" ht="15.75" x14ac:dyDescent="0.25">
      <c r="A19" s="538" t="s">
        <v>302</v>
      </c>
      <c r="B19" s="608"/>
      <c r="C19" s="607"/>
      <c r="D19" s="607"/>
      <c r="E19" s="607"/>
      <c r="F19" s="608"/>
      <c r="G19" s="608"/>
      <c r="H19" s="608"/>
      <c r="I19" s="607"/>
      <c r="J19" s="606">
        <v>1300</v>
      </c>
      <c r="K19" s="605"/>
      <c r="L19" s="605"/>
      <c r="M19" s="606">
        <f t="shared" si="0"/>
        <v>0</v>
      </c>
      <c r="N19" s="605"/>
      <c r="O19" s="605"/>
      <c r="P19" s="604">
        <v>1200</v>
      </c>
    </row>
    <row r="20" spans="1:16" ht="15.75" x14ac:dyDescent="0.25">
      <c r="A20" s="538" t="s">
        <v>301</v>
      </c>
      <c r="B20" s="608"/>
      <c r="C20" s="607"/>
      <c r="D20" s="607"/>
      <c r="E20" s="607"/>
      <c r="F20" s="608"/>
      <c r="G20" s="608"/>
      <c r="H20" s="608"/>
      <c r="I20" s="607"/>
      <c r="J20" s="606">
        <v>200</v>
      </c>
      <c r="K20" s="605"/>
      <c r="L20" s="605"/>
      <c r="M20" s="606">
        <f t="shared" si="0"/>
        <v>0</v>
      </c>
      <c r="N20" s="605"/>
      <c r="O20" s="605"/>
      <c r="P20" s="604">
        <v>1400</v>
      </c>
    </row>
    <row r="21" spans="1:16" ht="16.149999999999999" customHeight="1" x14ac:dyDescent="0.25">
      <c r="A21" s="538" t="s">
        <v>300</v>
      </c>
      <c r="B21" s="608"/>
      <c r="C21" s="607"/>
      <c r="D21" s="607"/>
      <c r="E21" s="607"/>
      <c r="F21" s="608"/>
      <c r="G21" s="608"/>
      <c r="H21" s="608"/>
      <c r="I21" s="607"/>
      <c r="J21" s="606">
        <v>1900</v>
      </c>
      <c r="K21" s="605"/>
      <c r="L21" s="605"/>
      <c r="M21" s="606">
        <f t="shared" si="0"/>
        <v>0</v>
      </c>
      <c r="N21" s="605"/>
      <c r="O21" s="605"/>
      <c r="P21" s="604">
        <v>2100</v>
      </c>
    </row>
    <row r="22" spans="1:16" ht="16.149999999999999" customHeight="1" x14ac:dyDescent="0.25">
      <c r="A22" s="538" t="s">
        <v>299</v>
      </c>
      <c r="B22" s="608"/>
      <c r="C22" s="607"/>
      <c r="D22" s="607"/>
      <c r="E22" s="607"/>
      <c r="F22" s="608"/>
      <c r="G22" s="608"/>
      <c r="H22" s="608"/>
      <c r="I22" s="607"/>
      <c r="J22" s="606"/>
      <c r="K22" s="605"/>
      <c r="L22" s="605"/>
      <c r="M22" s="606">
        <f t="shared" si="0"/>
        <v>0</v>
      </c>
      <c r="N22" s="605"/>
      <c r="O22" s="605"/>
      <c r="P22" s="604"/>
    </row>
    <row r="23" spans="1:16" ht="19.149999999999999" customHeight="1" x14ac:dyDescent="0.25">
      <c r="A23" s="538" t="s">
        <v>298</v>
      </c>
      <c r="B23" s="608"/>
      <c r="C23" s="607"/>
      <c r="D23" s="607"/>
      <c r="E23" s="607"/>
      <c r="F23" s="608"/>
      <c r="G23" s="608"/>
      <c r="H23" s="608"/>
      <c r="I23" s="607"/>
      <c r="J23" s="606">
        <v>600</v>
      </c>
      <c r="K23" s="605"/>
      <c r="L23" s="605"/>
      <c r="M23" s="606">
        <f t="shared" si="0"/>
        <v>0</v>
      </c>
      <c r="N23" s="605"/>
      <c r="O23" s="605"/>
      <c r="P23" s="604">
        <v>600</v>
      </c>
    </row>
    <row r="24" spans="1:16" ht="15.75" x14ac:dyDescent="0.25">
      <c r="A24" s="538" t="s">
        <v>297</v>
      </c>
      <c r="B24" s="608"/>
      <c r="C24" s="607"/>
      <c r="D24" s="607"/>
      <c r="E24" s="607"/>
      <c r="F24" s="608"/>
      <c r="G24" s="608"/>
      <c r="H24" s="608"/>
      <c r="I24" s="607"/>
      <c r="J24" s="606"/>
      <c r="K24" s="605"/>
      <c r="L24" s="605"/>
      <c r="M24" s="606">
        <f t="shared" si="0"/>
        <v>0</v>
      </c>
      <c r="N24" s="605"/>
      <c r="O24" s="605"/>
      <c r="P24" s="604"/>
    </row>
    <row r="25" spans="1:16" ht="15.75" x14ac:dyDescent="0.25">
      <c r="A25" s="538" t="s">
        <v>296</v>
      </c>
      <c r="B25" s="608"/>
      <c r="C25" s="607"/>
      <c r="D25" s="607"/>
      <c r="E25" s="607"/>
      <c r="F25" s="608"/>
      <c r="G25" s="608"/>
      <c r="H25" s="608"/>
      <c r="I25" s="607"/>
      <c r="J25" s="606">
        <v>2200</v>
      </c>
      <c r="K25" s="605"/>
      <c r="L25" s="605"/>
      <c r="M25" s="606">
        <f t="shared" si="0"/>
        <v>0</v>
      </c>
      <c r="N25" s="605"/>
      <c r="O25" s="605"/>
      <c r="P25" s="604">
        <v>5000</v>
      </c>
    </row>
    <row r="26" spans="1:16" ht="31.5" x14ac:dyDescent="0.25">
      <c r="A26" s="538" t="s">
        <v>295</v>
      </c>
      <c r="B26" s="608"/>
      <c r="C26" s="607"/>
      <c r="D26" s="607"/>
      <c r="E26" s="607"/>
      <c r="F26" s="608"/>
      <c r="G26" s="608"/>
      <c r="H26" s="608"/>
      <c r="I26" s="607"/>
      <c r="J26" s="606"/>
      <c r="K26" s="605"/>
      <c r="L26" s="605"/>
      <c r="M26" s="606">
        <f t="shared" si="0"/>
        <v>0</v>
      </c>
      <c r="N26" s="605"/>
      <c r="O26" s="605"/>
      <c r="P26" s="604"/>
    </row>
    <row r="27" spans="1:16" ht="24" customHeight="1" x14ac:dyDescent="0.25">
      <c r="A27" s="538" t="s">
        <v>294</v>
      </c>
      <c r="B27" s="608"/>
      <c r="C27" s="607"/>
      <c r="D27" s="607"/>
      <c r="E27" s="607"/>
      <c r="F27" s="608"/>
      <c r="G27" s="608"/>
      <c r="H27" s="608"/>
      <c r="I27" s="607"/>
      <c r="J27" s="606"/>
      <c r="K27" s="605"/>
      <c r="L27" s="605"/>
      <c r="M27" s="606">
        <f t="shared" si="0"/>
        <v>0</v>
      </c>
      <c r="N27" s="605"/>
      <c r="O27" s="605"/>
      <c r="P27" s="604"/>
    </row>
    <row r="28" spans="1:16" ht="15.75" x14ac:dyDescent="0.25">
      <c r="A28" s="538" t="s">
        <v>293</v>
      </c>
      <c r="B28" s="608"/>
      <c r="C28" s="607"/>
      <c r="D28" s="607"/>
      <c r="E28" s="607"/>
      <c r="F28" s="608"/>
      <c r="G28" s="608"/>
      <c r="H28" s="608"/>
      <c r="I28" s="607"/>
      <c r="J28" s="606">
        <v>1000</v>
      </c>
      <c r="K28" s="605"/>
      <c r="L28" s="605"/>
      <c r="M28" s="606">
        <f t="shared" si="0"/>
        <v>0</v>
      </c>
      <c r="N28" s="605"/>
      <c r="O28" s="605"/>
      <c r="P28" s="604">
        <v>200</v>
      </c>
    </row>
    <row r="29" spans="1:16" ht="31.5" x14ac:dyDescent="0.25">
      <c r="A29" s="538" t="s">
        <v>292</v>
      </c>
      <c r="B29" s="608"/>
      <c r="C29" s="607"/>
      <c r="D29" s="607"/>
      <c r="E29" s="607"/>
      <c r="F29" s="608"/>
      <c r="G29" s="608"/>
      <c r="H29" s="608"/>
      <c r="I29" s="607"/>
      <c r="J29" s="606"/>
      <c r="K29" s="605"/>
      <c r="L29" s="605"/>
      <c r="M29" s="606">
        <f t="shared" si="0"/>
        <v>0</v>
      </c>
      <c r="N29" s="605"/>
      <c r="O29" s="605"/>
      <c r="P29" s="604"/>
    </row>
    <row r="30" spans="1:16" ht="16.899999999999999" customHeight="1" x14ac:dyDescent="0.25">
      <c r="A30" s="538" t="s">
        <v>291</v>
      </c>
      <c r="B30" s="608"/>
      <c r="C30" s="607"/>
      <c r="D30" s="607"/>
      <c r="E30" s="607"/>
      <c r="F30" s="608"/>
      <c r="G30" s="608"/>
      <c r="H30" s="608"/>
      <c r="I30" s="607"/>
      <c r="J30" s="606">
        <v>100</v>
      </c>
      <c r="K30" s="605"/>
      <c r="L30" s="605"/>
      <c r="M30" s="606">
        <f t="shared" si="0"/>
        <v>0</v>
      </c>
      <c r="N30" s="605"/>
      <c r="O30" s="605"/>
      <c r="P30" s="604"/>
    </row>
    <row r="31" spans="1:16" ht="36" customHeight="1" x14ac:dyDescent="0.25">
      <c r="A31" s="538" t="s">
        <v>290</v>
      </c>
      <c r="B31" s="608"/>
      <c r="C31" s="607"/>
      <c r="D31" s="607"/>
      <c r="E31" s="607"/>
      <c r="F31" s="608"/>
      <c r="G31" s="608"/>
      <c r="H31" s="608"/>
      <c r="I31" s="607"/>
      <c r="J31" s="606"/>
      <c r="K31" s="605"/>
      <c r="L31" s="605"/>
      <c r="M31" s="606">
        <f t="shared" si="0"/>
        <v>0</v>
      </c>
      <c r="N31" s="605"/>
      <c r="O31" s="605"/>
      <c r="P31" s="604"/>
    </row>
    <row r="32" spans="1:16" ht="15.75" x14ac:dyDescent="0.25">
      <c r="A32" s="538" t="s">
        <v>289</v>
      </c>
      <c r="B32" s="608"/>
      <c r="C32" s="607"/>
      <c r="D32" s="607"/>
      <c r="E32" s="607"/>
      <c r="F32" s="608"/>
      <c r="G32" s="608"/>
      <c r="H32" s="608"/>
      <c r="I32" s="607"/>
      <c r="J32" s="606"/>
      <c r="K32" s="605"/>
      <c r="L32" s="605"/>
      <c r="M32" s="606">
        <f t="shared" si="0"/>
        <v>0</v>
      </c>
      <c r="N32" s="605"/>
      <c r="O32" s="605"/>
      <c r="P32" s="604"/>
    </row>
    <row r="33" spans="1:16" ht="18.600000000000001" customHeight="1" x14ac:dyDescent="0.25">
      <c r="A33" s="538" t="s">
        <v>288</v>
      </c>
      <c r="B33" s="608"/>
      <c r="C33" s="607"/>
      <c r="D33" s="607"/>
      <c r="E33" s="607"/>
      <c r="F33" s="608"/>
      <c r="G33" s="608"/>
      <c r="H33" s="608"/>
      <c r="I33" s="607"/>
      <c r="J33" s="606"/>
      <c r="K33" s="605"/>
      <c r="L33" s="605"/>
      <c r="M33" s="606">
        <f t="shared" si="0"/>
        <v>0</v>
      </c>
      <c r="N33" s="605"/>
      <c r="O33" s="605"/>
      <c r="P33" s="604"/>
    </row>
    <row r="34" spans="1:16" ht="16.149999999999999" customHeight="1" x14ac:dyDescent="0.25">
      <c r="A34" s="538" t="s">
        <v>287</v>
      </c>
      <c r="B34" s="608"/>
      <c r="C34" s="607"/>
      <c r="D34" s="607"/>
      <c r="E34" s="607"/>
      <c r="F34" s="608"/>
      <c r="G34" s="608"/>
      <c r="H34" s="608"/>
      <c r="I34" s="607"/>
      <c r="J34" s="606"/>
      <c r="K34" s="605"/>
      <c r="L34" s="605"/>
      <c r="M34" s="606">
        <f t="shared" si="0"/>
        <v>0</v>
      </c>
      <c r="N34" s="605"/>
      <c r="O34" s="605"/>
      <c r="P34" s="604"/>
    </row>
    <row r="35" spans="1:16" ht="15.75" x14ac:dyDescent="0.25">
      <c r="A35" s="538" t="s">
        <v>286</v>
      </c>
      <c r="B35" s="608"/>
      <c r="C35" s="607"/>
      <c r="D35" s="607"/>
      <c r="E35" s="607"/>
      <c r="F35" s="608"/>
      <c r="G35" s="608"/>
      <c r="H35" s="608"/>
      <c r="I35" s="607"/>
      <c r="J35" s="606"/>
      <c r="K35" s="605"/>
      <c r="L35" s="605"/>
      <c r="M35" s="606">
        <f t="shared" si="0"/>
        <v>0</v>
      </c>
      <c r="N35" s="605"/>
      <c r="O35" s="605"/>
      <c r="P35" s="604"/>
    </row>
    <row r="36" spans="1:16" ht="15.75" x14ac:dyDescent="0.25">
      <c r="A36" s="538" t="s">
        <v>285</v>
      </c>
      <c r="B36" s="608"/>
      <c r="C36" s="607"/>
      <c r="D36" s="607"/>
      <c r="E36" s="607"/>
      <c r="F36" s="608"/>
      <c r="G36" s="608"/>
      <c r="H36" s="608"/>
      <c r="I36" s="607"/>
      <c r="J36" s="606"/>
      <c r="K36" s="605"/>
      <c r="L36" s="605"/>
      <c r="M36" s="606">
        <f t="shared" si="0"/>
        <v>0</v>
      </c>
      <c r="N36" s="605"/>
      <c r="O36" s="605"/>
      <c r="P36" s="604"/>
    </row>
    <row r="37" spans="1:16" ht="19.899999999999999" customHeight="1" x14ac:dyDescent="0.25">
      <c r="A37" s="538" t="s">
        <v>284</v>
      </c>
      <c r="B37" s="608"/>
      <c r="C37" s="607"/>
      <c r="D37" s="607"/>
      <c r="E37" s="607"/>
      <c r="F37" s="608"/>
      <c r="G37" s="608"/>
      <c r="H37" s="608"/>
      <c r="I37" s="607"/>
      <c r="J37" s="606"/>
      <c r="K37" s="605"/>
      <c r="L37" s="605"/>
      <c r="M37" s="606">
        <f t="shared" si="0"/>
        <v>0</v>
      </c>
      <c r="N37" s="605"/>
      <c r="O37" s="605"/>
      <c r="P37" s="604"/>
    </row>
    <row r="38" spans="1:16" ht="15.75" x14ac:dyDescent="0.25">
      <c r="A38" s="538" t="s">
        <v>283</v>
      </c>
      <c r="B38" s="608"/>
      <c r="C38" s="607"/>
      <c r="D38" s="607"/>
      <c r="E38" s="607"/>
      <c r="F38" s="608"/>
      <c r="G38" s="608"/>
      <c r="H38" s="608"/>
      <c r="I38" s="607"/>
      <c r="J38" s="606"/>
      <c r="K38" s="605"/>
      <c r="L38" s="605"/>
      <c r="M38" s="606">
        <f t="shared" si="0"/>
        <v>0</v>
      </c>
      <c r="N38" s="605"/>
      <c r="O38" s="605"/>
      <c r="P38" s="604"/>
    </row>
    <row r="39" spans="1:16" ht="31.5" x14ac:dyDescent="0.25">
      <c r="A39" s="538" t="s">
        <v>282</v>
      </c>
      <c r="B39" s="608"/>
      <c r="C39" s="607"/>
      <c r="D39" s="607"/>
      <c r="E39" s="607"/>
      <c r="F39" s="608"/>
      <c r="G39" s="608"/>
      <c r="H39" s="608"/>
      <c r="I39" s="607"/>
      <c r="J39" s="606"/>
      <c r="K39" s="605"/>
      <c r="L39" s="605"/>
      <c r="M39" s="606">
        <f t="shared" si="0"/>
        <v>0</v>
      </c>
      <c r="N39" s="605"/>
      <c r="O39" s="605"/>
      <c r="P39" s="604"/>
    </row>
    <row r="40" spans="1:16" ht="15.75" x14ac:dyDescent="0.25">
      <c r="A40" s="538" t="s">
        <v>281</v>
      </c>
      <c r="B40" s="608"/>
      <c r="C40" s="607"/>
      <c r="D40" s="607"/>
      <c r="E40" s="607"/>
      <c r="F40" s="608"/>
      <c r="G40" s="608"/>
      <c r="H40" s="608"/>
      <c r="I40" s="607"/>
      <c r="J40" s="606"/>
      <c r="K40" s="605"/>
      <c r="L40" s="605"/>
      <c r="M40" s="606">
        <f t="shared" si="0"/>
        <v>0</v>
      </c>
      <c r="N40" s="605"/>
      <c r="O40" s="605"/>
      <c r="P40" s="604"/>
    </row>
    <row r="41" spans="1:16" ht="15.75" x14ac:dyDescent="0.25">
      <c r="A41" s="538" t="s">
        <v>280</v>
      </c>
      <c r="B41" s="608"/>
      <c r="C41" s="607"/>
      <c r="D41" s="607"/>
      <c r="E41" s="607"/>
      <c r="F41" s="608"/>
      <c r="G41" s="608"/>
      <c r="H41" s="608"/>
      <c r="I41" s="607"/>
      <c r="J41" s="606">
        <v>3100</v>
      </c>
      <c r="K41" s="605"/>
      <c r="L41" s="605"/>
      <c r="M41" s="606">
        <f t="shared" si="0"/>
        <v>0</v>
      </c>
      <c r="N41" s="605"/>
      <c r="O41" s="605"/>
      <c r="P41" s="604">
        <v>2200</v>
      </c>
    </row>
    <row r="42" spans="1:16" ht="15.6" customHeight="1" x14ac:dyDescent="0.25">
      <c r="A42" s="538" t="s">
        <v>279</v>
      </c>
      <c r="B42" s="608"/>
      <c r="C42" s="607"/>
      <c r="D42" s="607"/>
      <c r="E42" s="607"/>
      <c r="F42" s="608"/>
      <c r="G42" s="608"/>
      <c r="H42" s="608"/>
      <c r="I42" s="607"/>
      <c r="J42" s="606"/>
      <c r="K42" s="605"/>
      <c r="L42" s="605"/>
      <c r="M42" s="606">
        <f t="shared" si="0"/>
        <v>0</v>
      </c>
      <c r="N42" s="605"/>
      <c r="O42" s="605"/>
      <c r="P42" s="604"/>
    </row>
    <row r="43" spans="1:16" ht="15.75" x14ac:dyDescent="0.25">
      <c r="A43" s="538" t="s">
        <v>278</v>
      </c>
      <c r="B43" s="608"/>
      <c r="C43" s="607"/>
      <c r="D43" s="607"/>
      <c r="E43" s="607"/>
      <c r="F43" s="608"/>
      <c r="G43" s="608"/>
      <c r="H43" s="608">
        <v>1800</v>
      </c>
      <c r="I43" s="607"/>
      <c r="J43" s="606">
        <v>500</v>
      </c>
      <c r="K43" s="605"/>
      <c r="L43" s="605"/>
      <c r="M43" s="606">
        <f t="shared" ref="M43:M74" si="1">K43+L43</f>
        <v>0</v>
      </c>
      <c r="N43" s="605"/>
      <c r="O43" s="605"/>
      <c r="P43" s="604">
        <v>7500</v>
      </c>
    </row>
    <row r="44" spans="1:16" ht="15.75" x14ac:dyDescent="0.25">
      <c r="A44" s="538" t="s">
        <v>277</v>
      </c>
      <c r="B44" s="608"/>
      <c r="C44" s="607"/>
      <c r="D44" s="607"/>
      <c r="E44" s="607"/>
      <c r="F44" s="608"/>
      <c r="G44" s="608"/>
      <c r="H44" s="608"/>
      <c r="I44" s="607"/>
      <c r="J44" s="606"/>
      <c r="K44" s="605"/>
      <c r="L44" s="605"/>
      <c r="M44" s="606">
        <f t="shared" si="1"/>
        <v>0</v>
      </c>
      <c r="N44" s="605"/>
      <c r="O44" s="605"/>
      <c r="P44" s="604"/>
    </row>
    <row r="45" spans="1:16" ht="15.75" x14ac:dyDescent="0.25">
      <c r="A45" s="538" t="s">
        <v>276</v>
      </c>
      <c r="B45" s="608">
        <v>22450</v>
      </c>
      <c r="C45" s="607"/>
      <c r="D45" s="607">
        <v>90</v>
      </c>
      <c r="E45" s="607">
        <v>99</v>
      </c>
      <c r="F45" s="608"/>
      <c r="G45" s="608"/>
      <c r="H45" s="608"/>
      <c r="I45" s="607"/>
      <c r="J45" s="606">
        <v>3600</v>
      </c>
      <c r="K45" s="605"/>
      <c r="L45" s="605"/>
      <c r="M45" s="606">
        <f t="shared" si="1"/>
        <v>0</v>
      </c>
      <c r="N45" s="605"/>
      <c r="O45" s="605"/>
      <c r="P45" s="604">
        <v>31000</v>
      </c>
    </row>
    <row r="46" spans="1:16" ht="15" customHeight="1" x14ac:dyDescent="0.25">
      <c r="A46" s="538" t="s">
        <v>275</v>
      </c>
      <c r="B46" s="608"/>
      <c r="C46" s="607"/>
      <c r="D46" s="607"/>
      <c r="E46" s="607"/>
      <c r="F46" s="608"/>
      <c r="G46" s="608"/>
      <c r="H46" s="608"/>
      <c r="I46" s="607"/>
      <c r="J46" s="606"/>
      <c r="K46" s="605"/>
      <c r="L46" s="605"/>
      <c r="M46" s="606">
        <f t="shared" si="1"/>
        <v>0</v>
      </c>
      <c r="N46" s="605"/>
      <c r="O46" s="605"/>
      <c r="P46" s="604"/>
    </row>
    <row r="47" spans="1:16" ht="18" customHeight="1" x14ac:dyDescent="0.25">
      <c r="A47" s="538" t="s">
        <v>274</v>
      </c>
      <c r="B47" s="608"/>
      <c r="C47" s="607"/>
      <c r="D47" s="607"/>
      <c r="E47" s="607"/>
      <c r="F47" s="608"/>
      <c r="G47" s="608"/>
      <c r="H47" s="608"/>
      <c r="I47" s="607"/>
      <c r="J47" s="606"/>
      <c r="K47" s="605"/>
      <c r="L47" s="605"/>
      <c r="M47" s="606">
        <f t="shared" si="1"/>
        <v>0</v>
      </c>
      <c r="N47" s="605"/>
      <c r="O47" s="605"/>
      <c r="P47" s="604"/>
    </row>
    <row r="48" spans="1:16" ht="18.600000000000001" customHeight="1" x14ac:dyDescent="0.25">
      <c r="A48" s="538" t="s">
        <v>273</v>
      </c>
      <c r="B48" s="608"/>
      <c r="C48" s="607"/>
      <c r="D48" s="607"/>
      <c r="E48" s="607"/>
      <c r="F48" s="608"/>
      <c r="G48" s="608"/>
      <c r="H48" s="608"/>
      <c r="I48" s="607"/>
      <c r="J48" s="606"/>
      <c r="K48" s="605"/>
      <c r="L48" s="605"/>
      <c r="M48" s="606">
        <f t="shared" si="1"/>
        <v>0</v>
      </c>
      <c r="N48" s="605"/>
      <c r="O48" s="605"/>
      <c r="P48" s="604"/>
    </row>
    <row r="49" spans="1:16" ht="39" customHeight="1" x14ac:dyDescent="0.25">
      <c r="A49" s="538" t="s">
        <v>272</v>
      </c>
      <c r="B49" s="608"/>
      <c r="C49" s="607"/>
      <c r="D49" s="607"/>
      <c r="E49" s="607"/>
      <c r="F49" s="608"/>
      <c r="G49" s="608"/>
      <c r="H49" s="608"/>
      <c r="I49" s="607"/>
      <c r="J49" s="606"/>
      <c r="K49" s="605">
        <v>10000</v>
      </c>
      <c r="L49" s="605"/>
      <c r="M49" s="606">
        <f t="shared" si="1"/>
        <v>10000</v>
      </c>
      <c r="N49" s="605"/>
      <c r="O49" s="605"/>
      <c r="P49" s="604"/>
    </row>
    <row r="50" spans="1:16" ht="19.899999999999999" customHeight="1" x14ac:dyDescent="0.25">
      <c r="A50" s="538" t="s">
        <v>271</v>
      </c>
      <c r="B50" s="608"/>
      <c r="C50" s="607"/>
      <c r="D50" s="607"/>
      <c r="E50" s="607"/>
      <c r="F50" s="608"/>
      <c r="G50" s="608"/>
      <c r="H50" s="608"/>
      <c r="I50" s="607"/>
      <c r="J50" s="606"/>
      <c r="K50" s="605"/>
      <c r="L50" s="605"/>
      <c r="M50" s="606">
        <f t="shared" si="1"/>
        <v>0</v>
      </c>
      <c r="N50" s="605"/>
      <c r="O50" s="605"/>
      <c r="P50" s="604"/>
    </row>
    <row r="51" spans="1:16" ht="19.899999999999999" customHeight="1" x14ac:dyDescent="0.25">
      <c r="A51" s="538" t="s">
        <v>270</v>
      </c>
      <c r="B51" s="608"/>
      <c r="C51" s="607"/>
      <c r="D51" s="607"/>
      <c r="E51" s="607"/>
      <c r="F51" s="608"/>
      <c r="G51" s="608"/>
      <c r="H51" s="608"/>
      <c r="I51" s="607"/>
      <c r="J51" s="606"/>
      <c r="K51" s="605"/>
      <c r="L51" s="605"/>
      <c r="M51" s="606">
        <f t="shared" si="1"/>
        <v>0</v>
      </c>
      <c r="N51" s="605"/>
      <c r="O51" s="605"/>
      <c r="P51" s="604"/>
    </row>
    <row r="52" spans="1:16" ht="15.75" x14ac:dyDescent="0.25">
      <c r="A52" s="538" t="s">
        <v>269</v>
      </c>
      <c r="B52" s="608"/>
      <c r="C52" s="607"/>
      <c r="D52" s="607"/>
      <c r="E52" s="607"/>
      <c r="F52" s="608"/>
      <c r="G52" s="608"/>
      <c r="H52" s="608"/>
      <c r="I52" s="607"/>
      <c r="J52" s="606">
        <v>900</v>
      </c>
      <c r="K52" s="605"/>
      <c r="L52" s="605"/>
      <c r="M52" s="606">
        <f t="shared" si="1"/>
        <v>0</v>
      </c>
      <c r="N52" s="605"/>
      <c r="O52" s="605"/>
      <c r="P52" s="604">
        <v>500</v>
      </c>
    </row>
    <row r="53" spans="1:16" ht="15.75" x14ac:dyDescent="0.25">
      <c r="A53" s="538" t="s">
        <v>268</v>
      </c>
      <c r="B53" s="608"/>
      <c r="C53" s="607"/>
      <c r="D53" s="607"/>
      <c r="E53" s="607"/>
      <c r="F53" s="608"/>
      <c r="G53" s="608"/>
      <c r="H53" s="608"/>
      <c r="I53" s="607"/>
      <c r="J53" s="606"/>
      <c r="K53" s="605"/>
      <c r="L53" s="605"/>
      <c r="M53" s="606">
        <f t="shared" si="1"/>
        <v>0</v>
      </c>
      <c r="N53" s="605"/>
      <c r="O53" s="605"/>
      <c r="P53" s="604"/>
    </row>
    <row r="54" spans="1:16" ht="15.75" x14ac:dyDescent="0.25">
      <c r="A54" s="538" t="s">
        <v>267</v>
      </c>
      <c r="B54" s="608"/>
      <c r="C54" s="607"/>
      <c r="D54" s="607"/>
      <c r="E54" s="607"/>
      <c r="F54" s="608"/>
      <c r="G54" s="608"/>
      <c r="H54" s="608"/>
      <c r="I54" s="607"/>
      <c r="J54" s="606">
        <v>2000</v>
      </c>
      <c r="K54" s="605"/>
      <c r="L54" s="605"/>
      <c r="M54" s="606">
        <f t="shared" si="1"/>
        <v>0</v>
      </c>
      <c r="N54" s="605"/>
      <c r="O54" s="605"/>
      <c r="P54" s="604">
        <v>1000</v>
      </c>
    </row>
    <row r="55" spans="1:16" ht="31.5" x14ac:dyDescent="0.25">
      <c r="A55" s="538" t="s">
        <v>266</v>
      </c>
      <c r="B55" s="608"/>
      <c r="C55" s="607"/>
      <c r="D55" s="607"/>
      <c r="E55" s="607"/>
      <c r="F55" s="608"/>
      <c r="G55" s="608"/>
      <c r="H55" s="608"/>
      <c r="I55" s="607"/>
      <c r="J55" s="606"/>
      <c r="K55" s="605"/>
      <c r="L55" s="605"/>
      <c r="M55" s="606">
        <f t="shared" si="1"/>
        <v>0</v>
      </c>
      <c r="N55" s="605"/>
      <c r="O55" s="605"/>
      <c r="P55" s="604"/>
    </row>
    <row r="56" spans="1:16" ht="15.75" x14ac:dyDescent="0.25">
      <c r="A56" s="538" t="s">
        <v>265</v>
      </c>
      <c r="B56" s="608"/>
      <c r="C56" s="607"/>
      <c r="D56" s="607"/>
      <c r="E56" s="607"/>
      <c r="F56" s="608"/>
      <c r="G56" s="608"/>
      <c r="H56" s="608"/>
      <c r="I56" s="607"/>
      <c r="J56" s="606">
        <v>5100</v>
      </c>
      <c r="K56" s="605"/>
      <c r="L56" s="605"/>
      <c r="M56" s="606">
        <f t="shared" si="1"/>
        <v>0</v>
      </c>
      <c r="N56" s="605"/>
      <c r="O56" s="605"/>
      <c r="P56" s="604">
        <v>2000</v>
      </c>
    </row>
    <row r="57" spans="1:16" ht="15.75" x14ac:dyDescent="0.25">
      <c r="A57" s="538" t="s">
        <v>264</v>
      </c>
      <c r="B57" s="608"/>
      <c r="C57" s="607"/>
      <c r="D57" s="607"/>
      <c r="E57" s="607"/>
      <c r="F57" s="608"/>
      <c r="G57" s="608"/>
      <c r="H57" s="608"/>
      <c r="I57" s="607"/>
      <c r="J57" s="606"/>
      <c r="K57" s="605"/>
      <c r="L57" s="605"/>
      <c r="M57" s="606">
        <f t="shared" si="1"/>
        <v>0</v>
      </c>
      <c r="N57" s="605"/>
      <c r="O57" s="605"/>
      <c r="P57" s="604"/>
    </row>
    <row r="58" spans="1:16" ht="15.75" x14ac:dyDescent="0.25">
      <c r="A58" s="538" t="s">
        <v>263</v>
      </c>
      <c r="B58" s="608"/>
      <c r="C58" s="607"/>
      <c r="D58" s="607"/>
      <c r="E58" s="607"/>
      <c r="F58" s="608"/>
      <c r="G58" s="608"/>
      <c r="H58" s="608"/>
      <c r="I58" s="607"/>
      <c r="J58" s="606"/>
      <c r="K58" s="605"/>
      <c r="L58" s="605"/>
      <c r="M58" s="606">
        <f t="shared" si="1"/>
        <v>0</v>
      </c>
      <c r="N58" s="605"/>
      <c r="O58" s="605"/>
      <c r="P58" s="604"/>
    </row>
    <row r="59" spans="1:16" ht="15.75" x14ac:dyDescent="0.25">
      <c r="A59" s="538" t="s">
        <v>262</v>
      </c>
      <c r="B59" s="608"/>
      <c r="C59" s="607"/>
      <c r="D59" s="607"/>
      <c r="E59" s="607"/>
      <c r="F59" s="608"/>
      <c r="G59" s="608"/>
      <c r="H59" s="608"/>
      <c r="I59" s="607"/>
      <c r="J59" s="606"/>
      <c r="K59" s="605"/>
      <c r="L59" s="605"/>
      <c r="M59" s="606">
        <f t="shared" si="1"/>
        <v>0</v>
      </c>
      <c r="N59" s="605"/>
      <c r="O59" s="605"/>
      <c r="P59" s="604"/>
    </row>
    <row r="60" spans="1:16" ht="31.5" x14ac:dyDescent="0.25">
      <c r="A60" s="538" t="s">
        <v>261</v>
      </c>
      <c r="B60" s="608"/>
      <c r="C60" s="607"/>
      <c r="D60" s="607"/>
      <c r="E60" s="607"/>
      <c r="F60" s="608"/>
      <c r="G60" s="608"/>
      <c r="H60" s="608"/>
      <c r="I60" s="607"/>
      <c r="J60" s="606"/>
      <c r="K60" s="605"/>
      <c r="L60" s="605"/>
      <c r="M60" s="606">
        <f t="shared" si="1"/>
        <v>0</v>
      </c>
      <c r="N60" s="605"/>
      <c r="O60" s="605"/>
      <c r="P60" s="604"/>
    </row>
    <row r="61" spans="1:16" ht="15.75" x14ac:dyDescent="0.25">
      <c r="A61" s="538" t="s">
        <v>260</v>
      </c>
      <c r="B61" s="608"/>
      <c r="C61" s="607"/>
      <c r="D61" s="607"/>
      <c r="E61" s="607"/>
      <c r="F61" s="608"/>
      <c r="G61" s="608"/>
      <c r="H61" s="608"/>
      <c r="I61" s="607"/>
      <c r="J61" s="606"/>
      <c r="K61" s="605"/>
      <c r="L61" s="605"/>
      <c r="M61" s="606">
        <f t="shared" si="1"/>
        <v>0</v>
      </c>
      <c r="N61" s="605"/>
      <c r="O61" s="605"/>
      <c r="P61" s="604"/>
    </row>
    <row r="62" spans="1:16" ht="15.75" x14ac:dyDescent="0.25">
      <c r="A62" s="538" t="s">
        <v>259</v>
      </c>
      <c r="B62" s="608"/>
      <c r="C62" s="607">
        <v>2137</v>
      </c>
      <c r="D62" s="607"/>
      <c r="E62" s="607"/>
      <c r="F62" s="608">
        <v>23099</v>
      </c>
      <c r="G62" s="608">
        <v>5313</v>
      </c>
      <c r="H62" s="608">
        <v>23700</v>
      </c>
      <c r="I62" s="607">
        <v>4800</v>
      </c>
      <c r="J62" s="606">
        <v>400</v>
      </c>
      <c r="K62" s="605"/>
      <c r="L62" s="605"/>
      <c r="M62" s="606"/>
      <c r="N62" s="605"/>
      <c r="O62" s="605"/>
      <c r="P62" s="604">
        <v>1429</v>
      </c>
    </row>
    <row r="63" spans="1:16" ht="19.899999999999999" customHeight="1" x14ac:dyDescent="0.25">
      <c r="A63" s="538" t="s">
        <v>258</v>
      </c>
      <c r="B63" s="608"/>
      <c r="C63" s="607"/>
      <c r="D63" s="607"/>
      <c r="E63" s="607"/>
      <c r="F63" s="608"/>
      <c r="G63" s="608"/>
      <c r="H63" s="608"/>
      <c r="I63" s="607"/>
      <c r="J63" s="606"/>
      <c r="K63" s="605"/>
      <c r="L63" s="605"/>
      <c r="M63" s="606">
        <f t="shared" ref="M63:M73" si="2">K63+L63</f>
        <v>0</v>
      </c>
      <c r="N63" s="605"/>
      <c r="O63" s="605"/>
      <c r="P63" s="604"/>
    </row>
    <row r="64" spans="1:16" ht="15.75" x14ac:dyDescent="0.25">
      <c r="A64" s="538" t="s">
        <v>257</v>
      </c>
      <c r="B64" s="608"/>
      <c r="C64" s="607"/>
      <c r="D64" s="607"/>
      <c r="E64" s="607"/>
      <c r="F64" s="608"/>
      <c r="G64" s="608"/>
      <c r="H64" s="608"/>
      <c r="I64" s="607"/>
      <c r="J64" s="606"/>
      <c r="K64" s="605"/>
      <c r="L64" s="605"/>
      <c r="M64" s="606">
        <f t="shared" si="2"/>
        <v>0</v>
      </c>
      <c r="N64" s="605"/>
      <c r="O64" s="605"/>
      <c r="P64" s="604"/>
    </row>
    <row r="65" spans="1:16" ht="15.75" x14ac:dyDescent="0.25">
      <c r="A65" s="538" t="s">
        <v>256</v>
      </c>
      <c r="B65" s="608"/>
      <c r="C65" s="607"/>
      <c r="D65" s="607"/>
      <c r="E65" s="607"/>
      <c r="F65" s="608"/>
      <c r="G65" s="608"/>
      <c r="H65" s="608"/>
      <c r="I65" s="607"/>
      <c r="J65" s="606">
        <v>600</v>
      </c>
      <c r="K65" s="605"/>
      <c r="L65" s="605"/>
      <c r="M65" s="606">
        <f t="shared" si="2"/>
        <v>0</v>
      </c>
      <c r="N65" s="605"/>
      <c r="O65" s="605"/>
      <c r="P65" s="604">
        <v>900</v>
      </c>
    </row>
    <row r="66" spans="1:16" ht="31.5" x14ac:dyDescent="0.25">
      <c r="A66" s="538" t="s">
        <v>255</v>
      </c>
      <c r="B66" s="608"/>
      <c r="C66" s="607"/>
      <c r="D66" s="607"/>
      <c r="E66" s="607"/>
      <c r="F66" s="608"/>
      <c r="G66" s="608"/>
      <c r="H66" s="608"/>
      <c r="I66" s="607"/>
      <c r="J66" s="606"/>
      <c r="K66" s="605"/>
      <c r="L66" s="605"/>
      <c r="M66" s="606">
        <f t="shared" si="2"/>
        <v>0</v>
      </c>
      <c r="N66" s="605"/>
      <c r="O66" s="605"/>
      <c r="P66" s="604"/>
    </row>
    <row r="67" spans="1:16" ht="15.75" x14ac:dyDescent="0.25">
      <c r="A67" s="538" t="s">
        <v>254</v>
      </c>
      <c r="B67" s="608"/>
      <c r="C67" s="607"/>
      <c r="D67" s="607"/>
      <c r="E67" s="607"/>
      <c r="F67" s="608"/>
      <c r="G67" s="608"/>
      <c r="H67" s="608"/>
      <c r="I67" s="607"/>
      <c r="J67" s="606"/>
      <c r="K67" s="605"/>
      <c r="L67" s="605"/>
      <c r="M67" s="606">
        <f t="shared" si="2"/>
        <v>0</v>
      </c>
      <c r="N67" s="605"/>
      <c r="O67" s="605"/>
      <c r="P67" s="604"/>
    </row>
    <row r="68" spans="1:16" ht="15.75" x14ac:dyDescent="0.25">
      <c r="A68" s="538" t="s">
        <v>253</v>
      </c>
      <c r="B68" s="608"/>
      <c r="C68" s="607"/>
      <c r="D68" s="607"/>
      <c r="E68" s="607"/>
      <c r="F68" s="608"/>
      <c r="G68" s="608"/>
      <c r="H68" s="608"/>
      <c r="I68" s="607"/>
      <c r="J68" s="606">
        <v>3000</v>
      </c>
      <c r="K68" s="605"/>
      <c r="L68" s="605"/>
      <c r="M68" s="606">
        <f t="shared" si="2"/>
        <v>0</v>
      </c>
      <c r="N68" s="605"/>
      <c r="O68" s="605"/>
      <c r="P68" s="604">
        <v>1600</v>
      </c>
    </row>
    <row r="69" spans="1:16" ht="21" customHeight="1" x14ac:dyDescent="0.25">
      <c r="A69" s="538" t="s">
        <v>252</v>
      </c>
      <c r="B69" s="608"/>
      <c r="C69" s="607"/>
      <c r="D69" s="607"/>
      <c r="E69" s="607"/>
      <c r="F69" s="608"/>
      <c r="G69" s="608"/>
      <c r="H69" s="608"/>
      <c r="I69" s="607"/>
      <c r="J69" s="606"/>
      <c r="K69" s="605"/>
      <c r="L69" s="605"/>
      <c r="M69" s="606">
        <f t="shared" si="2"/>
        <v>0</v>
      </c>
      <c r="N69" s="605"/>
      <c r="O69" s="605"/>
      <c r="P69" s="604"/>
    </row>
    <row r="70" spans="1:16" ht="15.75" x14ac:dyDescent="0.25">
      <c r="A70" s="538" t="s">
        <v>251</v>
      </c>
      <c r="B70" s="608"/>
      <c r="C70" s="607"/>
      <c r="D70" s="607"/>
      <c r="E70" s="607"/>
      <c r="F70" s="608"/>
      <c r="G70" s="608"/>
      <c r="H70" s="608">
        <v>4000</v>
      </c>
      <c r="I70" s="607"/>
      <c r="J70" s="606">
        <v>7300</v>
      </c>
      <c r="K70" s="605"/>
      <c r="L70" s="605"/>
      <c r="M70" s="606">
        <f t="shared" si="2"/>
        <v>0</v>
      </c>
      <c r="N70" s="605"/>
      <c r="O70" s="605"/>
      <c r="P70" s="604">
        <v>1200</v>
      </c>
    </row>
    <row r="71" spans="1:16" ht="15.75" x14ac:dyDescent="0.25">
      <c r="A71" s="538" t="s">
        <v>250</v>
      </c>
      <c r="B71" s="608"/>
      <c r="C71" s="607"/>
      <c r="D71" s="607"/>
      <c r="E71" s="607"/>
      <c r="F71" s="608"/>
      <c r="G71" s="608"/>
      <c r="H71" s="608"/>
      <c r="I71" s="607"/>
      <c r="J71" s="606"/>
      <c r="K71" s="605"/>
      <c r="L71" s="605"/>
      <c r="M71" s="606">
        <f t="shared" si="2"/>
        <v>0</v>
      </c>
      <c r="N71" s="605"/>
      <c r="O71" s="605"/>
      <c r="P71" s="604"/>
    </row>
    <row r="72" spans="1:16" ht="31.5" x14ac:dyDescent="0.25">
      <c r="A72" s="538" t="s">
        <v>249</v>
      </c>
      <c r="B72" s="608"/>
      <c r="C72" s="607"/>
      <c r="D72" s="607"/>
      <c r="E72" s="607"/>
      <c r="F72" s="608"/>
      <c r="G72" s="608"/>
      <c r="H72" s="608"/>
      <c r="I72" s="607"/>
      <c r="J72" s="606"/>
      <c r="K72" s="605"/>
      <c r="L72" s="605"/>
      <c r="M72" s="606">
        <f t="shared" si="2"/>
        <v>0</v>
      </c>
      <c r="N72" s="605">
        <v>500</v>
      </c>
      <c r="O72" s="605"/>
      <c r="P72" s="604"/>
    </row>
    <row r="73" spans="1:16" ht="32.25" thickBot="1" x14ac:dyDescent="0.3">
      <c r="A73" s="534" t="s">
        <v>248</v>
      </c>
      <c r="B73" s="603"/>
      <c r="C73" s="602"/>
      <c r="D73" s="602"/>
      <c r="E73" s="602"/>
      <c r="F73" s="603"/>
      <c r="G73" s="603"/>
      <c r="H73" s="603"/>
      <c r="I73" s="602"/>
      <c r="J73" s="601"/>
      <c r="K73" s="600"/>
      <c r="L73" s="600"/>
      <c r="M73" s="601">
        <f t="shared" si="2"/>
        <v>0</v>
      </c>
      <c r="N73" s="600"/>
      <c r="O73" s="600"/>
      <c r="P73" s="599"/>
    </row>
    <row r="74" spans="1:16" ht="35.450000000000003" customHeight="1" thickBot="1" x14ac:dyDescent="0.3">
      <c r="A74" s="565" t="s">
        <v>326</v>
      </c>
      <c r="B74" s="564">
        <f t="shared" ref="B74:P74" si="3">SUM(B11:B73)</f>
        <v>22450</v>
      </c>
      <c r="C74" s="560">
        <f t="shared" si="3"/>
        <v>2137</v>
      </c>
      <c r="D74" s="560">
        <f t="shared" si="3"/>
        <v>90</v>
      </c>
      <c r="E74" s="560">
        <f t="shared" si="3"/>
        <v>99</v>
      </c>
      <c r="F74" s="560">
        <f t="shared" si="3"/>
        <v>23099</v>
      </c>
      <c r="G74" s="560">
        <f t="shared" si="3"/>
        <v>5313</v>
      </c>
      <c r="H74" s="560">
        <f t="shared" si="3"/>
        <v>29500</v>
      </c>
      <c r="I74" s="560">
        <f t="shared" si="3"/>
        <v>4800</v>
      </c>
      <c r="J74" s="563">
        <f t="shared" si="3"/>
        <v>40300</v>
      </c>
      <c r="K74" s="564">
        <f t="shared" si="3"/>
        <v>10000</v>
      </c>
      <c r="L74" s="598">
        <f t="shared" si="3"/>
        <v>0</v>
      </c>
      <c r="M74" s="597">
        <f t="shared" si="3"/>
        <v>10000</v>
      </c>
      <c r="N74" s="560">
        <f t="shared" si="3"/>
        <v>500</v>
      </c>
      <c r="O74" s="560">
        <f t="shared" si="3"/>
        <v>0</v>
      </c>
      <c r="P74" s="559">
        <f t="shared" si="3"/>
        <v>68029</v>
      </c>
    </row>
    <row r="75" spans="1:16" x14ac:dyDescent="0.25">
      <c r="A75" s="556" t="s">
        <v>405</v>
      </c>
      <c r="B75" s="556"/>
      <c r="C75" s="556"/>
      <c r="D75" s="556"/>
      <c r="E75" s="556"/>
      <c r="F75" s="556"/>
      <c r="G75" s="556"/>
      <c r="H75" s="556"/>
      <c r="I75" s="556"/>
      <c r="J75" s="558"/>
      <c r="K75" s="556"/>
      <c r="L75" s="556"/>
      <c r="M75" s="558"/>
      <c r="N75" s="556"/>
      <c r="O75" s="556"/>
      <c r="P75" s="556"/>
    </row>
    <row r="76" spans="1:16" ht="18.75" x14ac:dyDescent="0.3">
      <c r="A76" s="552"/>
      <c r="B76" s="552"/>
      <c r="C76" s="552"/>
      <c r="D76" s="552"/>
      <c r="E76" s="552"/>
      <c r="F76" s="552"/>
      <c r="G76" s="552"/>
      <c r="H76" s="552"/>
      <c r="I76" s="552"/>
      <c r="J76" s="554"/>
      <c r="K76" s="552"/>
      <c r="L76" s="552"/>
      <c r="M76" s="554"/>
      <c r="N76" s="552"/>
      <c r="O76" s="552"/>
      <c r="P76" s="596">
        <f>B74+C74+D74+E74+F74+H74+I74+J74+M74+N74+O74+P74</f>
        <v>201004</v>
      </c>
    </row>
  </sheetData>
  <mergeCells count="19">
    <mergeCell ref="A5:A10"/>
    <mergeCell ref="B5:C8"/>
    <mergeCell ref="B9:B10"/>
    <mergeCell ref="C9:C10"/>
    <mergeCell ref="D9:D10"/>
    <mergeCell ref="D5:G8"/>
    <mergeCell ref="K9:M9"/>
    <mergeCell ref="N9:N10"/>
    <mergeCell ref="H5:P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76"/>
  <sheetViews>
    <sheetView view="pageBreakPreview" topLeftCell="B53" zoomScale="98" zoomScaleNormal="60" zoomScaleSheetLayoutView="98" workbookViewId="0">
      <selection activeCell="D93" sqref="D93"/>
    </sheetView>
  </sheetViews>
  <sheetFormatPr defaultColWidth="9.28515625" defaultRowHeight="15" x14ac:dyDescent="0.25"/>
  <cols>
    <col min="1" max="1" width="30.42578125" style="26" customWidth="1"/>
    <col min="2" max="2" width="9.140625" style="26" customWidth="1"/>
    <col min="3" max="3" width="10.28515625" style="26" customWidth="1"/>
    <col min="4" max="4" width="13" style="26" customWidth="1"/>
    <col min="5" max="5" width="10.7109375" style="26" customWidth="1"/>
    <col min="6" max="6" width="7.140625" style="26" customWidth="1"/>
    <col min="7" max="7" width="9" style="26" customWidth="1"/>
    <col min="8" max="8" width="7.140625" style="26" customWidth="1"/>
    <col min="9" max="9" width="7" style="26" customWidth="1"/>
    <col min="10" max="10" width="7.28515625" style="551" customWidth="1"/>
    <col min="11" max="12" width="9.140625" style="26" customWidth="1"/>
    <col min="13" max="13" width="9.7109375" style="137" customWidth="1"/>
    <col min="14" max="15" width="10.28515625" style="26" customWidth="1"/>
    <col min="16" max="221" width="9.140625" style="26" customWidth="1"/>
    <col min="222" max="222" width="34" style="26" customWidth="1"/>
    <col min="223" max="223" width="11.28515625" style="26" customWidth="1"/>
    <col min="224" max="224" width="11" style="26" customWidth="1"/>
    <col min="225" max="231" width="9.140625" style="26" customWidth="1"/>
    <col min="232" max="233" width="10.7109375" style="26" customWidth="1"/>
    <col min="234" max="234" width="9.140625" style="26" customWidth="1"/>
    <col min="235" max="235" width="11.5703125" style="26" customWidth="1"/>
    <col min="236" max="236" width="13.7109375" style="26" customWidth="1"/>
    <col min="237" max="240" width="9.28515625" style="26"/>
    <col min="241" max="241" width="30.7109375" style="26" customWidth="1"/>
    <col min="242" max="242" width="35.140625" style="26" customWidth="1"/>
    <col min="243" max="477" width="9.140625" style="26" customWidth="1"/>
    <col min="478" max="478" width="34" style="26" customWidth="1"/>
    <col min="479" max="479" width="11.28515625" style="26" customWidth="1"/>
    <col min="480" max="480" width="11" style="26" customWidth="1"/>
    <col min="481" max="487" width="9.140625" style="26" customWidth="1"/>
    <col min="488" max="489" width="10.7109375" style="26" customWidth="1"/>
    <col min="490" max="490" width="9.140625" style="26" customWidth="1"/>
    <col min="491" max="491" width="11.5703125" style="26" customWidth="1"/>
    <col min="492" max="492" width="13.7109375" style="26" customWidth="1"/>
    <col min="493" max="496" width="9.28515625" style="26"/>
    <col min="497" max="497" width="30.7109375" style="26" customWidth="1"/>
    <col min="498" max="498" width="35.140625" style="26" customWidth="1"/>
    <col min="499" max="733" width="9.140625" style="26" customWidth="1"/>
    <col min="734" max="734" width="34" style="26" customWidth="1"/>
    <col min="735" max="735" width="11.28515625" style="26" customWidth="1"/>
    <col min="736" max="736" width="11" style="26" customWidth="1"/>
    <col min="737" max="743" width="9.140625" style="26" customWidth="1"/>
    <col min="744" max="745" width="10.7109375" style="26" customWidth="1"/>
    <col min="746" max="746" width="9.140625" style="26" customWidth="1"/>
    <col min="747" max="747" width="11.5703125" style="26" customWidth="1"/>
    <col min="748" max="748" width="13.7109375" style="26" customWidth="1"/>
    <col min="749" max="752" width="9.28515625" style="26"/>
    <col min="753" max="753" width="30.7109375" style="26" customWidth="1"/>
    <col min="754" max="754" width="35.140625" style="26" customWidth="1"/>
    <col min="755" max="989" width="9.140625" style="26" customWidth="1"/>
    <col min="990" max="990" width="34" style="26" customWidth="1"/>
    <col min="991" max="991" width="11.28515625" style="26" customWidth="1"/>
    <col min="992" max="992" width="11" style="26" customWidth="1"/>
    <col min="993" max="999" width="9.140625" style="26" customWidth="1"/>
    <col min="1000" max="1001" width="10.7109375" style="26" customWidth="1"/>
    <col min="1002" max="1002" width="9.140625" style="26" customWidth="1"/>
    <col min="1003" max="1003" width="11.5703125" style="26" customWidth="1"/>
    <col min="1004" max="1004" width="13.7109375" style="26" customWidth="1"/>
    <col min="1005" max="1008" width="9.28515625" style="26"/>
    <col min="1009" max="1009" width="30.7109375" style="26" customWidth="1"/>
    <col min="1010" max="1010" width="35.140625" style="26" customWidth="1"/>
    <col min="1011" max="1245" width="9.140625" style="26" customWidth="1"/>
    <col min="1246" max="1246" width="34" style="26" customWidth="1"/>
    <col min="1247" max="1247" width="11.28515625" style="26" customWidth="1"/>
    <col min="1248" max="1248" width="11" style="26" customWidth="1"/>
    <col min="1249" max="1255" width="9.140625" style="26" customWidth="1"/>
    <col min="1256" max="1257" width="10.7109375" style="26" customWidth="1"/>
    <col min="1258" max="1258" width="9.140625" style="26" customWidth="1"/>
    <col min="1259" max="1259" width="11.5703125" style="26" customWidth="1"/>
    <col min="1260" max="1260" width="13.7109375" style="26" customWidth="1"/>
    <col min="1261" max="1264" width="9.28515625" style="26"/>
    <col min="1265" max="1265" width="30.7109375" style="26" customWidth="1"/>
    <col min="1266" max="1266" width="35.140625" style="26" customWidth="1"/>
    <col min="1267" max="1501" width="9.140625" style="26" customWidth="1"/>
    <col min="1502" max="1502" width="34" style="26" customWidth="1"/>
    <col min="1503" max="1503" width="11.28515625" style="26" customWidth="1"/>
    <col min="1504" max="1504" width="11" style="26" customWidth="1"/>
    <col min="1505" max="1511" width="9.140625" style="26" customWidth="1"/>
    <col min="1512" max="1513" width="10.7109375" style="26" customWidth="1"/>
    <col min="1514" max="1514" width="9.140625" style="26" customWidth="1"/>
    <col min="1515" max="1515" width="11.5703125" style="26" customWidth="1"/>
    <col min="1516" max="1516" width="13.7109375" style="26" customWidth="1"/>
    <col min="1517" max="1520" width="9.28515625" style="26"/>
    <col min="1521" max="1521" width="30.7109375" style="26" customWidth="1"/>
    <col min="1522" max="1522" width="35.140625" style="26" customWidth="1"/>
    <col min="1523" max="1757" width="9.140625" style="26" customWidth="1"/>
    <col min="1758" max="1758" width="34" style="26" customWidth="1"/>
    <col min="1759" max="1759" width="11.28515625" style="26" customWidth="1"/>
    <col min="1760" max="1760" width="11" style="26" customWidth="1"/>
    <col min="1761" max="1767" width="9.140625" style="26" customWidth="1"/>
    <col min="1768" max="1769" width="10.7109375" style="26" customWidth="1"/>
    <col min="1770" max="1770" width="9.140625" style="26" customWidth="1"/>
    <col min="1771" max="1771" width="11.5703125" style="26" customWidth="1"/>
    <col min="1772" max="1772" width="13.7109375" style="26" customWidth="1"/>
    <col min="1773" max="1776" width="9.28515625" style="26"/>
    <col min="1777" max="1777" width="30.7109375" style="26" customWidth="1"/>
    <col min="1778" max="1778" width="35.140625" style="26" customWidth="1"/>
    <col min="1779" max="2013" width="9.140625" style="26" customWidth="1"/>
    <col min="2014" max="2014" width="34" style="26" customWidth="1"/>
    <col min="2015" max="2015" width="11.28515625" style="26" customWidth="1"/>
    <col min="2016" max="2016" width="11" style="26" customWidth="1"/>
    <col min="2017" max="2023" width="9.140625" style="26" customWidth="1"/>
    <col min="2024" max="2025" width="10.7109375" style="26" customWidth="1"/>
    <col min="2026" max="2026" width="9.140625" style="26" customWidth="1"/>
    <col min="2027" max="2027" width="11.5703125" style="26" customWidth="1"/>
    <col min="2028" max="2028" width="13.7109375" style="26" customWidth="1"/>
    <col min="2029" max="2032" width="9.28515625" style="26"/>
    <col min="2033" max="2033" width="30.7109375" style="26" customWidth="1"/>
    <col min="2034" max="2034" width="35.140625" style="26" customWidth="1"/>
    <col min="2035" max="2269" width="9.140625" style="26" customWidth="1"/>
    <col min="2270" max="2270" width="34" style="26" customWidth="1"/>
    <col min="2271" max="2271" width="11.28515625" style="26" customWidth="1"/>
    <col min="2272" max="2272" width="11" style="26" customWidth="1"/>
    <col min="2273" max="2279" width="9.140625" style="26" customWidth="1"/>
    <col min="2280" max="2281" width="10.7109375" style="26" customWidth="1"/>
    <col min="2282" max="2282" width="9.140625" style="26" customWidth="1"/>
    <col min="2283" max="2283" width="11.5703125" style="26" customWidth="1"/>
    <col min="2284" max="2284" width="13.7109375" style="26" customWidth="1"/>
    <col min="2285" max="2288" width="9.28515625" style="26"/>
    <col min="2289" max="2289" width="30.7109375" style="26" customWidth="1"/>
    <col min="2290" max="2290" width="35.140625" style="26" customWidth="1"/>
    <col min="2291" max="2525" width="9.140625" style="26" customWidth="1"/>
    <col min="2526" max="2526" width="34" style="26" customWidth="1"/>
    <col min="2527" max="2527" width="11.28515625" style="26" customWidth="1"/>
    <col min="2528" max="2528" width="11" style="26" customWidth="1"/>
    <col min="2529" max="2535" width="9.140625" style="26" customWidth="1"/>
    <col min="2536" max="2537" width="10.7109375" style="26" customWidth="1"/>
    <col min="2538" max="2538" width="9.140625" style="26" customWidth="1"/>
    <col min="2539" max="2539" width="11.5703125" style="26" customWidth="1"/>
    <col min="2540" max="2540" width="13.7109375" style="26" customWidth="1"/>
    <col min="2541" max="2544" width="9.28515625" style="26"/>
    <col min="2545" max="2545" width="30.7109375" style="26" customWidth="1"/>
    <col min="2546" max="2546" width="35.140625" style="26" customWidth="1"/>
    <col min="2547" max="2781" width="9.140625" style="26" customWidth="1"/>
    <col min="2782" max="2782" width="34" style="26" customWidth="1"/>
    <col min="2783" max="2783" width="11.28515625" style="26" customWidth="1"/>
    <col min="2784" max="2784" width="11" style="26" customWidth="1"/>
    <col min="2785" max="2791" width="9.140625" style="26" customWidth="1"/>
    <col min="2792" max="2793" width="10.7109375" style="26" customWidth="1"/>
    <col min="2794" max="2794" width="9.140625" style="26" customWidth="1"/>
    <col min="2795" max="2795" width="11.5703125" style="26" customWidth="1"/>
    <col min="2796" max="2796" width="13.7109375" style="26" customWidth="1"/>
    <col min="2797" max="2800" width="9.28515625" style="26"/>
    <col min="2801" max="2801" width="30.7109375" style="26" customWidth="1"/>
    <col min="2802" max="2802" width="35.140625" style="26" customWidth="1"/>
    <col min="2803" max="3037" width="9.140625" style="26" customWidth="1"/>
    <col min="3038" max="3038" width="34" style="26" customWidth="1"/>
    <col min="3039" max="3039" width="11.28515625" style="26" customWidth="1"/>
    <col min="3040" max="3040" width="11" style="26" customWidth="1"/>
    <col min="3041" max="3047" width="9.140625" style="26" customWidth="1"/>
    <col min="3048" max="3049" width="10.7109375" style="26" customWidth="1"/>
    <col min="3050" max="3050" width="9.140625" style="26" customWidth="1"/>
    <col min="3051" max="3051" width="11.5703125" style="26" customWidth="1"/>
    <col min="3052" max="3052" width="13.7109375" style="26" customWidth="1"/>
    <col min="3053" max="3056" width="9.28515625" style="26"/>
    <col min="3057" max="3057" width="30.7109375" style="26" customWidth="1"/>
    <col min="3058" max="3058" width="35.140625" style="26" customWidth="1"/>
    <col min="3059" max="3293" width="9.140625" style="26" customWidth="1"/>
    <col min="3294" max="3294" width="34" style="26" customWidth="1"/>
    <col min="3295" max="3295" width="11.28515625" style="26" customWidth="1"/>
    <col min="3296" max="3296" width="11" style="26" customWidth="1"/>
    <col min="3297" max="3303" width="9.140625" style="26" customWidth="1"/>
    <col min="3304" max="3305" width="10.7109375" style="26" customWidth="1"/>
    <col min="3306" max="3306" width="9.140625" style="26" customWidth="1"/>
    <col min="3307" max="3307" width="11.5703125" style="26" customWidth="1"/>
    <col min="3308" max="3308" width="13.7109375" style="26" customWidth="1"/>
    <col min="3309" max="3312" width="9.28515625" style="26"/>
    <col min="3313" max="3313" width="30.7109375" style="26" customWidth="1"/>
    <col min="3314" max="3314" width="35.140625" style="26" customWidth="1"/>
    <col min="3315" max="3549" width="9.140625" style="26" customWidth="1"/>
    <col min="3550" max="3550" width="34" style="26" customWidth="1"/>
    <col min="3551" max="3551" width="11.28515625" style="26" customWidth="1"/>
    <col min="3552" max="3552" width="11" style="26" customWidth="1"/>
    <col min="3553" max="3559" width="9.140625" style="26" customWidth="1"/>
    <col min="3560" max="3561" width="10.7109375" style="26" customWidth="1"/>
    <col min="3562" max="3562" width="9.140625" style="26" customWidth="1"/>
    <col min="3563" max="3563" width="11.5703125" style="26" customWidth="1"/>
    <col min="3564" max="3564" width="13.7109375" style="26" customWidth="1"/>
    <col min="3565" max="3568" width="9.28515625" style="26"/>
    <col min="3569" max="3569" width="30.7109375" style="26" customWidth="1"/>
    <col min="3570" max="3570" width="35.140625" style="26" customWidth="1"/>
    <col min="3571" max="3805" width="9.140625" style="26" customWidth="1"/>
    <col min="3806" max="3806" width="34" style="26" customWidth="1"/>
    <col min="3807" max="3807" width="11.28515625" style="26" customWidth="1"/>
    <col min="3808" max="3808" width="11" style="26" customWidth="1"/>
    <col min="3809" max="3815" width="9.140625" style="26" customWidth="1"/>
    <col min="3816" max="3817" width="10.7109375" style="26" customWidth="1"/>
    <col min="3818" max="3818" width="9.140625" style="26" customWidth="1"/>
    <col min="3819" max="3819" width="11.5703125" style="26" customWidth="1"/>
    <col min="3820" max="3820" width="13.7109375" style="26" customWidth="1"/>
    <col min="3821" max="3824" width="9.28515625" style="26"/>
    <col min="3825" max="3825" width="30.7109375" style="26" customWidth="1"/>
    <col min="3826" max="3826" width="35.140625" style="26" customWidth="1"/>
    <col min="3827" max="4061" width="9.140625" style="26" customWidth="1"/>
    <col min="4062" max="4062" width="34" style="26" customWidth="1"/>
    <col min="4063" max="4063" width="11.28515625" style="26" customWidth="1"/>
    <col min="4064" max="4064" width="11" style="26" customWidth="1"/>
    <col min="4065" max="4071" width="9.140625" style="26" customWidth="1"/>
    <col min="4072" max="4073" width="10.7109375" style="26" customWidth="1"/>
    <col min="4074" max="4074" width="9.140625" style="26" customWidth="1"/>
    <col min="4075" max="4075" width="11.5703125" style="26" customWidth="1"/>
    <col min="4076" max="4076" width="13.7109375" style="26" customWidth="1"/>
    <col min="4077" max="4080" width="9.28515625" style="26"/>
    <col min="4081" max="4081" width="30.7109375" style="26" customWidth="1"/>
    <col min="4082" max="4082" width="35.140625" style="26" customWidth="1"/>
    <col min="4083" max="4317" width="9.140625" style="26" customWidth="1"/>
    <col min="4318" max="4318" width="34" style="26" customWidth="1"/>
    <col min="4319" max="4319" width="11.28515625" style="26" customWidth="1"/>
    <col min="4320" max="4320" width="11" style="26" customWidth="1"/>
    <col min="4321" max="4327" width="9.140625" style="26" customWidth="1"/>
    <col min="4328" max="4329" width="10.7109375" style="26" customWidth="1"/>
    <col min="4330" max="4330" width="9.140625" style="26" customWidth="1"/>
    <col min="4331" max="4331" width="11.5703125" style="26" customWidth="1"/>
    <col min="4332" max="4332" width="13.7109375" style="26" customWidth="1"/>
    <col min="4333" max="4336" width="9.28515625" style="26"/>
    <col min="4337" max="4337" width="30.7109375" style="26" customWidth="1"/>
    <col min="4338" max="4338" width="35.140625" style="26" customWidth="1"/>
    <col min="4339" max="4573" width="9.140625" style="26" customWidth="1"/>
    <col min="4574" max="4574" width="34" style="26" customWidth="1"/>
    <col min="4575" max="4575" width="11.28515625" style="26" customWidth="1"/>
    <col min="4576" max="4576" width="11" style="26" customWidth="1"/>
    <col min="4577" max="4583" width="9.140625" style="26" customWidth="1"/>
    <col min="4584" max="4585" width="10.7109375" style="26" customWidth="1"/>
    <col min="4586" max="4586" width="9.140625" style="26" customWidth="1"/>
    <col min="4587" max="4587" width="11.5703125" style="26" customWidth="1"/>
    <col min="4588" max="4588" width="13.7109375" style="26" customWidth="1"/>
    <col min="4589" max="4592" width="9.28515625" style="26"/>
    <col min="4593" max="4593" width="30.7109375" style="26" customWidth="1"/>
    <col min="4594" max="4594" width="35.140625" style="26" customWidth="1"/>
    <col min="4595" max="4829" width="9.140625" style="26" customWidth="1"/>
    <col min="4830" max="4830" width="34" style="26" customWidth="1"/>
    <col min="4831" max="4831" width="11.28515625" style="26" customWidth="1"/>
    <col min="4832" max="4832" width="11" style="26" customWidth="1"/>
    <col min="4833" max="4839" width="9.140625" style="26" customWidth="1"/>
    <col min="4840" max="4841" width="10.7109375" style="26" customWidth="1"/>
    <col min="4842" max="4842" width="9.140625" style="26" customWidth="1"/>
    <col min="4843" max="4843" width="11.5703125" style="26" customWidth="1"/>
    <col min="4844" max="4844" width="13.7109375" style="26" customWidth="1"/>
    <col min="4845" max="4848" width="9.28515625" style="26"/>
    <col min="4849" max="4849" width="30.7109375" style="26" customWidth="1"/>
    <col min="4850" max="4850" width="35.140625" style="26" customWidth="1"/>
    <col min="4851" max="5085" width="9.140625" style="26" customWidth="1"/>
    <col min="5086" max="5086" width="34" style="26" customWidth="1"/>
    <col min="5087" max="5087" width="11.28515625" style="26" customWidth="1"/>
    <col min="5088" max="5088" width="11" style="26" customWidth="1"/>
    <col min="5089" max="5095" width="9.140625" style="26" customWidth="1"/>
    <col min="5096" max="5097" width="10.7109375" style="26" customWidth="1"/>
    <col min="5098" max="5098" width="9.140625" style="26" customWidth="1"/>
    <col min="5099" max="5099" width="11.5703125" style="26" customWidth="1"/>
    <col min="5100" max="5100" width="13.7109375" style="26" customWidth="1"/>
    <col min="5101" max="5104" width="9.28515625" style="26"/>
    <col min="5105" max="5105" width="30.7109375" style="26" customWidth="1"/>
    <col min="5106" max="5106" width="35.140625" style="26" customWidth="1"/>
    <col min="5107" max="5341" width="9.140625" style="26" customWidth="1"/>
    <col min="5342" max="5342" width="34" style="26" customWidth="1"/>
    <col min="5343" max="5343" width="11.28515625" style="26" customWidth="1"/>
    <col min="5344" max="5344" width="11" style="26" customWidth="1"/>
    <col min="5345" max="5351" width="9.140625" style="26" customWidth="1"/>
    <col min="5352" max="5353" width="10.7109375" style="26" customWidth="1"/>
    <col min="5354" max="5354" width="9.140625" style="26" customWidth="1"/>
    <col min="5355" max="5355" width="11.5703125" style="26" customWidth="1"/>
    <col min="5356" max="5356" width="13.7109375" style="26" customWidth="1"/>
    <col min="5357" max="5360" width="9.28515625" style="26"/>
    <col min="5361" max="5361" width="30.7109375" style="26" customWidth="1"/>
    <col min="5362" max="5362" width="35.140625" style="26" customWidth="1"/>
    <col min="5363" max="5597" width="9.140625" style="26" customWidth="1"/>
    <col min="5598" max="5598" width="34" style="26" customWidth="1"/>
    <col min="5599" max="5599" width="11.28515625" style="26" customWidth="1"/>
    <col min="5600" max="5600" width="11" style="26" customWidth="1"/>
    <col min="5601" max="5607" width="9.140625" style="26" customWidth="1"/>
    <col min="5608" max="5609" width="10.7109375" style="26" customWidth="1"/>
    <col min="5610" max="5610" width="9.140625" style="26" customWidth="1"/>
    <col min="5611" max="5611" width="11.5703125" style="26" customWidth="1"/>
    <col min="5612" max="5612" width="13.7109375" style="26" customWidth="1"/>
    <col min="5613" max="5616" width="9.28515625" style="26"/>
    <col min="5617" max="5617" width="30.7109375" style="26" customWidth="1"/>
    <col min="5618" max="5618" width="35.140625" style="26" customWidth="1"/>
    <col min="5619" max="5853" width="9.140625" style="26" customWidth="1"/>
    <col min="5854" max="5854" width="34" style="26" customWidth="1"/>
    <col min="5855" max="5855" width="11.28515625" style="26" customWidth="1"/>
    <col min="5856" max="5856" width="11" style="26" customWidth="1"/>
    <col min="5857" max="5863" width="9.140625" style="26" customWidth="1"/>
    <col min="5864" max="5865" width="10.7109375" style="26" customWidth="1"/>
    <col min="5866" max="5866" width="9.140625" style="26" customWidth="1"/>
    <col min="5867" max="5867" width="11.5703125" style="26" customWidth="1"/>
    <col min="5868" max="5868" width="13.7109375" style="26" customWidth="1"/>
    <col min="5869" max="5872" width="9.28515625" style="26"/>
    <col min="5873" max="5873" width="30.7109375" style="26" customWidth="1"/>
    <col min="5874" max="5874" width="35.140625" style="26" customWidth="1"/>
    <col min="5875" max="6109" width="9.140625" style="26" customWidth="1"/>
    <col min="6110" max="6110" width="34" style="26" customWidth="1"/>
    <col min="6111" max="6111" width="11.28515625" style="26" customWidth="1"/>
    <col min="6112" max="6112" width="11" style="26" customWidth="1"/>
    <col min="6113" max="6119" width="9.140625" style="26" customWidth="1"/>
    <col min="6120" max="6121" width="10.7109375" style="26" customWidth="1"/>
    <col min="6122" max="6122" width="9.140625" style="26" customWidth="1"/>
    <col min="6123" max="6123" width="11.5703125" style="26" customWidth="1"/>
    <col min="6124" max="6124" width="13.7109375" style="26" customWidth="1"/>
    <col min="6125" max="6128" width="9.28515625" style="26"/>
    <col min="6129" max="6129" width="30.7109375" style="26" customWidth="1"/>
    <col min="6130" max="6130" width="35.140625" style="26" customWidth="1"/>
    <col min="6131" max="6365" width="9.140625" style="26" customWidth="1"/>
    <col min="6366" max="6366" width="34" style="26" customWidth="1"/>
    <col min="6367" max="6367" width="11.28515625" style="26" customWidth="1"/>
    <col min="6368" max="6368" width="11" style="26" customWidth="1"/>
    <col min="6369" max="6375" width="9.140625" style="26" customWidth="1"/>
    <col min="6376" max="6377" width="10.7109375" style="26" customWidth="1"/>
    <col min="6378" max="6378" width="9.140625" style="26" customWidth="1"/>
    <col min="6379" max="6379" width="11.5703125" style="26" customWidth="1"/>
    <col min="6380" max="6380" width="13.7109375" style="26" customWidth="1"/>
    <col min="6381" max="6384" width="9.28515625" style="26"/>
    <col min="6385" max="6385" width="30.7109375" style="26" customWidth="1"/>
    <col min="6386" max="6386" width="35.140625" style="26" customWidth="1"/>
    <col min="6387" max="6621" width="9.140625" style="26" customWidth="1"/>
    <col min="6622" max="6622" width="34" style="26" customWidth="1"/>
    <col min="6623" max="6623" width="11.28515625" style="26" customWidth="1"/>
    <col min="6624" max="6624" width="11" style="26" customWidth="1"/>
    <col min="6625" max="6631" width="9.140625" style="26" customWidth="1"/>
    <col min="6632" max="6633" width="10.7109375" style="26" customWidth="1"/>
    <col min="6634" max="6634" width="9.140625" style="26" customWidth="1"/>
    <col min="6635" max="6635" width="11.5703125" style="26" customWidth="1"/>
    <col min="6636" max="6636" width="13.7109375" style="26" customWidth="1"/>
    <col min="6637" max="6640" width="9.28515625" style="26"/>
    <col min="6641" max="6641" width="30.7109375" style="26" customWidth="1"/>
    <col min="6642" max="6642" width="35.140625" style="26" customWidth="1"/>
    <col min="6643" max="6877" width="9.140625" style="26" customWidth="1"/>
    <col min="6878" max="6878" width="34" style="26" customWidth="1"/>
    <col min="6879" max="6879" width="11.28515625" style="26" customWidth="1"/>
    <col min="6880" max="6880" width="11" style="26" customWidth="1"/>
    <col min="6881" max="6887" width="9.140625" style="26" customWidth="1"/>
    <col min="6888" max="6889" width="10.7109375" style="26" customWidth="1"/>
    <col min="6890" max="6890" width="9.140625" style="26" customWidth="1"/>
    <col min="6891" max="6891" width="11.5703125" style="26" customWidth="1"/>
    <col min="6892" max="6892" width="13.7109375" style="26" customWidth="1"/>
    <col min="6893" max="6896" width="9.28515625" style="26"/>
    <col min="6897" max="6897" width="30.7109375" style="26" customWidth="1"/>
    <col min="6898" max="6898" width="35.140625" style="26" customWidth="1"/>
    <col min="6899" max="7133" width="9.140625" style="26" customWidth="1"/>
    <col min="7134" max="7134" width="34" style="26" customWidth="1"/>
    <col min="7135" max="7135" width="11.28515625" style="26" customWidth="1"/>
    <col min="7136" max="7136" width="11" style="26" customWidth="1"/>
    <col min="7137" max="7143" width="9.140625" style="26" customWidth="1"/>
    <col min="7144" max="7145" width="10.7109375" style="26" customWidth="1"/>
    <col min="7146" max="7146" width="9.140625" style="26" customWidth="1"/>
    <col min="7147" max="7147" width="11.5703125" style="26" customWidth="1"/>
    <col min="7148" max="7148" width="13.7109375" style="26" customWidth="1"/>
    <col min="7149" max="7152" width="9.28515625" style="26"/>
    <col min="7153" max="7153" width="30.7109375" style="26" customWidth="1"/>
    <col min="7154" max="7154" width="35.140625" style="26" customWidth="1"/>
    <col min="7155" max="7389" width="9.140625" style="26" customWidth="1"/>
    <col min="7390" max="7390" width="34" style="26" customWidth="1"/>
    <col min="7391" max="7391" width="11.28515625" style="26" customWidth="1"/>
    <col min="7392" max="7392" width="11" style="26" customWidth="1"/>
    <col min="7393" max="7399" width="9.140625" style="26" customWidth="1"/>
    <col min="7400" max="7401" width="10.7109375" style="26" customWidth="1"/>
    <col min="7402" max="7402" width="9.140625" style="26" customWidth="1"/>
    <col min="7403" max="7403" width="11.5703125" style="26" customWidth="1"/>
    <col min="7404" max="7404" width="13.7109375" style="26" customWidth="1"/>
    <col min="7405" max="7408" width="9.28515625" style="26"/>
    <col min="7409" max="7409" width="30.7109375" style="26" customWidth="1"/>
    <col min="7410" max="7410" width="35.140625" style="26" customWidth="1"/>
    <col min="7411" max="7645" width="9.140625" style="26" customWidth="1"/>
    <col min="7646" max="7646" width="34" style="26" customWidth="1"/>
    <col min="7647" max="7647" width="11.28515625" style="26" customWidth="1"/>
    <col min="7648" max="7648" width="11" style="26" customWidth="1"/>
    <col min="7649" max="7655" width="9.140625" style="26" customWidth="1"/>
    <col min="7656" max="7657" width="10.7109375" style="26" customWidth="1"/>
    <col min="7658" max="7658" width="9.140625" style="26" customWidth="1"/>
    <col min="7659" max="7659" width="11.5703125" style="26" customWidth="1"/>
    <col min="7660" max="7660" width="13.7109375" style="26" customWidth="1"/>
    <col min="7661" max="7664" width="9.28515625" style="26"/>
    <col min="7665" max="7665" width="30.7109375" style="26" customWidth="1"/>
    <col min="7666" max="7666" width="35.140625" style="26" customWidth="1"/>
    <col min="7667" max="7901" width="9.140625" style="26" customWidth="1"/>
    <col min="7902" max="7902" width="34" style="26" customWidth="1"/>
    <col min="7903" max="7903" width="11.28515625" style="26" customWidth="1"/>
    <col min="7904" max="7904" width="11" style="26" customWidth="1"/>
    <col min="7905" max="7911" width="9.140625" style="26" customWidth="1"/>
    <col min="7912" max="7913" width="10.7109375" style="26" customWidth="1"/>
    <col min="7914" max="7914" width="9.140625" style="26" customWidth="1"/>
    <col min="7915" max="7915" width="11.5703125" style="26" customWidth="1"/>
    <col min="7916" max="7916" width="13.7109375" style="26" customWidth="1"/>
    <col min="7917" max="7920" width="9.28515625" style="26"/>
    <col min="7921" max="7921" width="30.7109375" style="26" customWidth="1"/>
    <col min="7922" max="7922" width="35.140625" style="26" customWidth="1"/>
    <col min="7923" max="8157" width="9.140625" style="26" customWidth="1"/>
    <col min="8158" max="8158" width="34" style="26" customWidth="1"/>
    <col min="8159" max="8159" width="11.28515625" style="26" customWidth="1"/>
    <col min="8160" max="8160" width="11" style="26" customWidth="1"/>
    <col min="8161" max="8167" width="9.140625" style="26" customWidth="1"/>
    <col min="8168" max="8169" width="10.7109375" style="26" customWidth="1"/>
    <col min="8170" max="8170" width="9.140625" style="26" customWidth="1"/>
    <col min="8171" max="8171" width="11.5703125" style="26" customWidth="1"/>
    <col min="8172" max="8172" width="13.7109375" style="26" customWidth="1"/>
    <col min="8173" max="8176" width="9.28515625" style="26"/>
    <col min="8177" max="8177" width="30.7109375" style="26" customWidth="1"/>
    <col min="8178" max="8178" width="35.140625" style="26" customWidth="1"/>
    <col min="8179" max="8413" width="9.140625" style="26" customWidth="1"/>
    <col min="8414" max="8414" width="34" style="26" customWidth="1"/>
    <col min="8415" max="8415" width="11.28515625" style="26" customWidth="1"/>
    <col min="8416" max="8416" width="11" style="26" customWidth="1"/>
    <col min="8417" max="8423" width="9.140625" style="26" customWidth="1"/>
    <col min="8424" max="8425" width="10.7109375" style="26" customWidth="1"/>
    <col min="8426" max="8426" width="9.140625" style="26" customWidth="1"/>
    <col min="8427" max="8427" width="11.5703125" style="26" customWidth="1"/>
    <col min="8428" max="8428" width="13.7109375" style="26" customWidth="1"/>
    <col min="8429" max="8432" width="9.28515625" style="26"/>
    <col min="8433" max="8433" width="30.7109375" style="26" customWidth="1"/>
    <col min="8434" max="8434" width="35.140625" style="26" customWidth="1"/>
    <col min="8435" max="8669" width="9.140625" style="26" customWidth="1"/>
    <col min="8670" max="8670" width="34" style="26" customWidth="1"/>
    <col min="8671" max="8671" width="11.28515625" style="26" customWidth="1"/>
    <col min="8672" max="8672" width="11" style="26" customWidth="1"/>
    <col min="8673" max="8679" width="9.140625" style="26" customWidth="1"/>
    <col min="8680" max="8681" width="10.7109375" style="26" customWidth="1"/>
    <col min="8682" max="8682" width="9.140625" style="26" customWidth="1"/>
    <col min="8683" max="8683" width="11.5703125" style="26" customWidth="1"/>
    <col min="8684" max="8684" width="13.7109375" style="26" customWidth="1"/>
    <col min="8685" max="8688" width="9.28515625" style="26"/>
    <col min="8689" max="8689" width="30.7109375" style="26" customWidth="1"/>
    <col min="8690" max="8690" width="35.140625" style="26" customWidth="1"/>
    <col min="8691" max="8925" width="9.140625" style="26" customWidth="1"/>
    <col min="8926" max="8926" width="34" style="26" customWidth="1"/>
    <col min="8927" max="8927" width="11.28515625" style="26" customWidth="1"/>
    <col min="8928" max="8928" width="11" style="26" customWidth="1"/>
    <col min="8929" max="8935" width="9.140625" style="26" customWidth="1"/>
    <col min="8936" max="8937" width="10.7109375" style="26" customWidth="1"/>
    <col min="8938" max="8938" width="9.140625" style="26" customWidth="1"/>
    <col min="8939" max="8939" width="11.5703125" style="26" customWidth="1"/>
    <col min="8940" max="8940" width="13.7109375" style="26" customWidth="1"/>
    <col min="8941" max="8944" width="9.28515625" style="26"/>
    <col min="8945" max="8945" width="30.7109375" style="26" customWidth="1"/>
    <col min="8946" max="8946" width="35.140625" style="26" customWidth="1"/>
    <col min="8947" max="9181" width="9.140625" style="26" customWidth="1"/>
    <col min="9182" max="9182" width="34" style="26" customWidth="1"/>
    <col min="9183" max="9183" width="11.28515625" style="26" customWidth="1"/>
    <col min="9184" max="9184" width="11" style="26" customWidth="1"/>
    <col min="9185" max="9191" width="9.140625" style="26" customWidth="1"/>
    <col min="9192" max="9193" width="10.7109375" style="26" customWidth="1"/>
    <col min="9194" max="9194" width="9.140625" style="26" customWidth="1"/>
    <col min="9195" max="9195" width="11.5703125" style="26" customWidth="1"/>
    <col min="9196" max="9196" width="13.7109375" style="26" customWidth="1"/>
    <col min="9197" max="9200" width="9.28515625" style="26"/>
    <col min="9201" max="9201" width="30.7109375" style="26" customWidth="1"/>
    <col min="9202" max="9202" width="35.140625" style="26" customWidth="1"/>
    <col min="9203" max="9437" width="9.140625" style="26" customWidth="1"/>
    <col min="9438" max="9438" width="34" style="26" customWidth="1"/>
    <col min="9439" max="9439" width="11.28515625" style="26" customWidth="1"/>
    <col min="9440" max="9440" width="11" style="26" customWidth="1"/>
    <col min="9441" max="9447" width="9.140625" style="26" customWidth="1"/>
    <col min="9448" max="9449" width="10.7109375" style="26" customWidth="1"/>
    <col min="9450" max="9450" width="9.140625" style="26" customWidth="1"/>
    <col min="9451" max="9451" width="11.5703125" style="26" customWidth="1"/>
    <col min="9452" max="9452" width="13.7109375" style="26" customWidth="1"/>
    <col min="9453" max="9456" width="9.28515625" style="26"/>
    <col min="9457" max="9457" width="30.7109375" style="26" customWidth="1"/>
    <col min="9458" max="9458" width="35.140625" style="26" customWidth="1"/>
    <col min="9459" max="9693" width="9.140625" style="26" customWidth="1"/>
    <col min="9694" max="9694" width="34" style="26" customWidth="1"/>
    <col min="9695" max="9695" width="11.28515625" style="26" customWidth="1"/>
    <col min="9696" max="9696" width="11" style="26" customWidth="1"/>
    <col min="9697" max="9703" width="9.140625" style="26" customWidth="1"/>
    <col min="9704" max="9705" width="10.7109375" style="26" customWidth="1"/>
    <col min="9706" max="9706" width="9.140625" style="26" customWidth="1"/>
    <col min="9707" max="9707" width="11.5703125" style="26" customWidth="1"/>
    <col min="9708" max="9708" width="13.7109375" style="26" customWidth="1"/>
    <col min="9709" max="9712" width="9.28515625" style="26"/>
    <col min="9713" max="9713" width="30.7109375" style="26" customWidth="1"/>
    <col min="9714" max="9714" width="35.140625" style="26" customWidth="1"/>
    <col min="9715" max="9949" width="9.140625" style="26" customWidth="1"/>
    <col min="9950" max="9950" width="34" style="26" customWidth="1"/>
    <col min="9951" max="9951" width="11.28515625" style="26" customWidth="1"/>
    <col min="9952" max="9952" width="11" style="26" customWidth="1"/>
    <col min="9953" max="9959" width="9.140625" style="26" customWidth="1"/>
    <col min="9960" max="9961" width="10.7109375" style="26" customWidth="1"/>
    <col min="9962" max="9962" width="9.140625" style="26" customWidth="1"/>
    <col min="9963" max="9963" width="11.5703125" style="26" customWidth="1"/>
    <col min="9964" max="9964" width="13.7109375" style="26" customWidth="1"/>
    <col min="9965" max="9968" width="9.28515625" style="26"/>
    <col min="9969" max="9969" width="30.7109375" style="26" customWidth="1"/>
    <col min="9970" max="9970" width="35.140625" style="26" customWidth="1"/>
    <col min="9971" max="10205" width="9.140625" style="26" customWidth="1"/>
    <col min="10206" max="10206" width="34" style="26" customWidth="1"/>
    <col min="10207" max="10207" width="11.28515625" style="26" customWidth="1"/>
    <col min="10208" max="10208" width="11" style="26" customWidth="1"/>
    <col min="10209" max="10215" width="9.140625" style="26" customWidth="1"/>
    <col min="10216" max="10217" width="10.7109375" style="26" customWidth="1"/>
    <col min="10218" max="10218" width="9.140625" style="26" customWidth="1"/>
    <col min="10219" max="10219" width="11.5703125" style="26" customWidth="1"/>
    <col min="10220" max="10220" width="13.7109375" style="26" customWidth="1"/>
    <col min="10221" max="10224" width="9.28515625" style="26"/>
    <col min="10225" max="10225" width="30.7109375" style="26" customWidth="1"/>
    <col min="10226" max="10226" width="35.140625" style="26" customWidth="1"/>
    <col min="10227" max="10461" width="9.140625" style="26" customWidth="1"/>
    <col min="10462" max="10462" width="34" style="26" customWidth="1"/>
    <col min="10463" max="10463" width="11.28515625" style="26" customWidth="1"/>
    <col min="10464" max="10464" width="11" style="26" customWidth="1"/>
    <col min="10465" max="10471" width="9.140625" style="26" customWidth="1"/>
    <col min="10472" max="10473" width="10.7109375" style="26" customWidth="1"/>
    <col min="10474" max="10474" width="9.140625" style="26" customWidth="1"/>
    <col min="10475" max="10475" width="11.5703125" style="26" customWidth="1"/>
    <col min="10476" max="10476" width="13.7109375" style="26" customWidth="1"/>
    <col min="10477" max="10480" width="9.28515625" style="26"/>
    <col min="10481" max="10481" width="30.7109375" style="26" customWidth="1"/>
    <col min="10482" max="10482" width="35.140625" style="26" customWidth="1"/>
    <col min="10483" max="10717" width="9.140625" style="26" customWidth="1"/>
    <col min="10718" max="10718" width="34" style="26" customWidth="1"/>
    <col min="10719" max="10719" width="11.28515625" style="26" customWidth="1"/>
    <col min="10720" max="10720" width="11" style="26" customWidth="1"/>
    <col min="10721" max="10727" width="9.140625" style="26" customWidth="1"/>
    <col min="10728" max="10729" width="10.7109375" style="26" customWidth="1"/>
    <col min="10730" max="10730" width="9.140625" style="26" customWidth="1"/>
    <col min="10731" max="10731" width="11.5703125" style="26" customWidth="1"/>
    <col min="10732" max="10732" width="13.7109375" style="26" customWidth="1"/>
    <col min="10733" max="10736" width="9.28515625" style="26"/>
    <col min="10737" max="10737" width="30.7109375" style="26" customWidth="1"/>
    <col min="10738" max="10738" width="35.140625" style="26" customWidth="1"/>
    <col min="10739" max="10973" width="9.140625" style="26" customWidth="1"/>
    <col min="10974" max="10974" width="34" style="26" customWidth="1"/>
    <col min="10975" max="10975" width="11.28515625" style="26" customWidth="1"/>
    <col min="10976" max="10976" width="11" style="26" customWidth="1"/>
    <col min="10977" max="10983" width="9.140625" style="26" customWidth="1"/>
    <col min="10984" max="10985" width="10.7109375" style="26" customWidth="1"/>
    <col min="10986" max="10986" width="9.140625" style="26" customWidth="1"/>
    <col min="10987" max="10987" width="11.5703125" style="26" customWidth="1"/>
    <col min="10988" max="10988" width="13.7109375" style="26" customWidth="1"/>
    <col min="10989" max="10992" width="9.28515625" style="26"/>
    <col min="10993" max="10993" width="30.7109375" style="26" customWidth="1"/>
    <col min="10994" max="10994" width="35.140625" style="26" customWidth="1"/>
    <col min="10995" max="11229" width="9.140625" style="26" customWidth="1"/>
    <col min="11230" max="11230" width="34" style="26" customWidth="1"/>
    <col min="11231" max="11231" width="11.28515625" style="26" customWidth="1"/>
    <col min="11232" max="11232" width="11" style="26" customWidth="1"/>
    <col min="11233" max="11239" width="9.140625" style="26" customWidth="1"/>
    <col min="11240" max="11241" width="10.7109375" style="26" customWidth="1"/>
    <col min="11242" max="11242" width="9.140625" style="26" customWidth="1"/>
    <col min="11243" max="11243" width="11.5703125" style="26" customWidth="1"/>
    <col min="11244" max="11244" width="13.7109375" style="26" customWidth="1"/>
    <col min="11245" max="11248" width="9.28515625" style="26"/>
    <col min="11249" max="11249" width="30.7109375" style="26" customWidth="1"/>
    <col min="11250" max="11250" width="35.140625" style="26" customWidth="1"/>
    <col min="11251" max="11485" width="9.140625" style="26" customWidth="1"/>
    <col min="11486" max="11486" width="34" style="26" customWidth="1"/>
    <col min="11487" max="11487" width="11.28515625" style="26" customWidth="1"/>
    <col min="11488" max="11488" width="11" style="26" customWidth="1"/>
    <col min="11489" max="11495" width="9.140625" style="26" customWidth="1"/>
    <col min="11496" max="11497" width="10.7109375" style="26" customWidth="1"/>
    <col min="11498" max="11498" width="9.140625" style="26" customWidth="1"/>
    <col min="11499" max="11499" width="11.5703125" style="26" customWidth="1"/>
    <col min="11500" max="11500" width="13.7109375" style="26" customWidth="1"/>
    <col min="11501" max="11504" width="9.28515625" style="26"/>
    <col min="11505" max="11505" width="30.7109375" style="26" customWidth="1"/>
    <col min="11506" max="11506" width="35.140625" style="26" customWidth="1"/>
    <col min="11507" max="11741" width="9.140625" style="26" customWidth="1"/>
    <col min="11742" max="11742" width="34" style="26" customWidth="1"/>
    <col min="11743" max="11743" width="11.28515625" style="26" customWidth="1"/>
    <col min="11744" max="11744" width="11" style="26" customWidth="1"/>
    <col min="11745" max="11751" width="9.140625" style="26" customWidth="1"/>
    <col min="11752" max="11753" width="10.7109375" style="26" customWidth="1"/>
    <col min="11754" max="11754" width="9.140625" style="26" customWidth="1"/>
    <col min="11755" max="11755" width="11.5703125" style="26" customWidth="1"/>
    <col min="11756" max="11756" width="13.7109375" style="26" customWidth="1"/>
    <col min="11757" max="11760" width="9.28515625" style="26"/>
    <col min="11761" max="11761" width="30.7109375" style="26" customWidth="1"/>
    <col min="11762" max="11762" width="35.140625" style="26" customWidth="1"/>
    <col min="11763" max="11997" width="9.140625" style="26" customWidth="1"/>
    <col min="11998" max="11998" width="34" style="26" customWidth="1"/>
    <col min="11999" max="11999" width="11.28515625" style="26" customWidth="1"/>
    <col min="12000" max="12000" width="11" style="26" customWidth="1"/>
    <col min="12001" max="12007" width="9.140625" style="26" customWidth="1"/>
    <col min="12008" max="12009" width="10.7109375" style="26" customWidth="1"/>
    <col min="12010" max="12010" width="9.140625" style="26" customWidth="1"/>
    <col min="12011" max="12011" width="11.5703125" style="26" customWidth="1"/>
    <col min="12012" max="12012" width="13.7109375" style="26" customWidth="1"/>
    <col min="12013" max="12016" width="9.28515625" style="26"/>
    <col min="12017" max="12017" width="30.7109375" style="26" customWidth="1"/>
    <col min="12018" max="12018" width="35.140625" style="26" customWidth="1"/>
    <col min="12019" max="12253" width="9.140625" style="26" customWidth="1"/>
    <col min="12254" max="12254" width="34" style="26" customWidth="1"/>
    <col min="12255" max="12255" width="11.28515625" style="26" customWidth="1"/>
    <col min="12256" max="12256" width="11" style="26" customWidth="1"/>
    <col min="12257" max="12263" width="9.140625" style="26" customWidth="1"/>
    <col min="12264" max="12265" width="10.7109375" style="26" customWidth="1"/>
    <col min="12266" max="12266" width="9.140625" style="26" customWidth="1"/>
    <col min="12267" max="12267" width="11.5703125" style="26" customWidth="1"/>
    <col min="12268" max="12268" width="13.7109375" style="26" customWidth="1"/>
    <col min="12269" max="12272" width="9.28515625" style="26"/>
    <col min="12273" max="12273" width="30.7109375" style="26" customWidth="1"/>
    <col min="12274" max="12274" width="35.140625" style="26" customWidth="1"/>
    <col min="12275" max="12509" width="9.140625" style="26" customWidth="1"/>
    <col min="12510" max="12510" width="34" style="26" customWidth="1"/>
    <col min="12511" max="12511" width="11.28515625" style="26" customWidth="1"/>
    <col min="12512" max="12512" width="11" style="26" customWidth="1"/>
    <col min="12513" max="12519" width="9.140625" style="26" customWidth="1"/>
    <col min="12520" max="12521" width="10.7109375" style="26" customWidth="1"/>
    <col min="12522" max="12522" width="9.140625" style="26" customWidth="1"/>
    <col min="12523" max="12523" width="11.5703125" style="26" customWidth="1"/>
    <col min="12524" max="12524" width="13.7109375" style="26" customWidth="1"/>
    <col min="12525" max="12528" width="9.28515625" style="26"/>
    <col min="12529" max="12529" width="30.7109375" style="26" customWidth="1"/>
    <col min="12530" max="12530" width="35.140625" style="26" customWidth="1"/>
    <col min="12531" max="12765" width="9.140625" style="26" customWidth="1"/>
    <col min="12766" max="12766" width="34" style="26" customWidth="1"/>
    <col min="12767" max="12767" width="11.28515625" style="26" customWidth="1"/>
    <col min="12768" max="12768" width="11" style="26" customWidth="1"/>
    <col min="12769" max="12775" width="9.140625" style="26" customWidth="1"/>
    <col min="12776" max="12777" width="10.7109375" style="26" customWidth="1"/>
    <col min="12778" max="12778" width="9.140625" style="26" customWidth="1"/>
    <col min="12779" max="12779" width="11.5703125" style="26" customWidth="1"/>
    <col min="12780" max="12780" width="13.7109375" style="26" customWidth="1"/>
    <col min="12781" max="12784" width="9.28515625" style="26"/>
    <col min="12785" max="12785" width="30.7109375" style="26" customWidth="1"/>
    <col min="12786" max="12786" width="35.140625" style="26" customWidth="1"/>
    <col min="12787" max="13021" width="9.140625" style="26" customWidth="1"/>
    <col min="13022" max="13022" width="34" style="26" customWidth="1"/>
    <col min="13023" max="13023" width="11.28515625" style="26" customWidth="1"/>
    <col min="13024" max="13024" width="11" style="26" customWidth="1"/>
    <col min="13025" max="13031" width="9.140625" style="26" customWidth="1"/>
    <col min="13032" max="13033" width="10.7109375" style="26" customWidth="1"/>
    <col min="13034" max="13034" width="9.140625" style="26" customWidth="1"/>
    <col min="13035" max="13035" width="11.5703125" style="26" customWidth="1"/>
    <col min="13036" max="13036" width="13.7109375" style="26" customWidth="1"/>
    <col min="13037" max="13040" width="9.28515625" style="26"/>
    <col min="13041" max="13041" width="30.7109375" style="26" customWidth="1"/>
    <col min="13042" max="13042" width="35.140625" style="26" customWidth="1"/>
    <col min="13043" max="13277" width="9.140625" style="26" customWidth="1"/>
    <col min="13278" max="13278" width="34" style="26" customWidth="1"/>
    <col min="13279" max="13279" width="11.28515625" style="26" customWidth="1"/>
    <col min="13280" max="13280" width="11" style="26" customWidth="1"/>
    <col min="13281" max="13287" width="9.140625" style="26" customWidth="1"/>
    <col min="13288" max="13289" width="10.7109375" style="26" customWidth="1"/>
    <col min="13290" max="13290" width="9.140625" style="26" customWidth="1"/>
    <col min="13291" max="13291" width="11.5703125" style="26" customWidth="1"/>
    <col min="13292" max="13292" width="13.7109375" style="26" customWidth="1"/>
    <col min="13293" max="13296" width="9.28515625" style="26"/>
    <col min="13297" max="13297" width="30.7109375" style="26" customWidth="1"/>
    <col min="13298" max="13298" width="35.140625" style="26" customWidth="1"/>
    <col min="13299" max="13533" width="9.140625" style="26" customWidth="1"/>
    <col min="13534" max="13534" width="34" style="26" customWidth="1"/>
    <col min="13535" max="13535" width="11.28515625" style="26" customWidth="1"/>
    <col min="13536" max="13536" width="11" style="26" customWidth="1"/>
    <col min="13537" max="13543" width="9.140625" style="26" customWidth="1"/>
    <col min="13544" max="13545" width="10.7109375" style="26" customWidth="1"/>
    <col min="13546" max="13546" width="9.140625" style="26" customWidth="1"/>
    <col min="13547" max="13547" width="11.5703125" style="26" customWidth="1"/>
    <col min="13548" max="13548" width="13.7109375" style="26" customWidth="1"/>
    <col min="13549" max="13552" width="9.28515625" style="26"/>
    <col min="13553" max="13553" width="30.7109375" style="26" customWidth="1"/>
    <col min="13554" max="13554" width="35.140625" style="26" customWidth="1"/>
    <col min="13555" max="13789" width="9.140625" style="26" customWidth="1"/>
    <col min="13790" max="13790" width="34" style="26" customWidth="1"/>
    <col min="13791" max="13791" width="11.28515625" style="26" customWidth="1"/>
    <col min="13792" max="13792" width="11" style="26" customWidth="1"/>
    <col min="13793" max="13799" width="9.140625" style="26" customWidth="1"/>
    <col min="13800" max="13801" width="10.7109375" style="26" customWidth="1"/>
    <col min="13802" max="13802" width="9.140625" style="26" customWidth="1"/>
    <col min="13803" max="13803" width="11.5703125" style="26" customWidth="1"/>
    <col min="13804" max="13804" width="13.7109375" style="26" customWidth="1"/>
    <col min="13805" max="13808" width="9.28515625" style="26"/>
    <col min="13809" max="13809" width="30.7109375" style="26" customWidth="1"/>
    <col min="13810" max="13810" width="35.140625" style="26" customWidth="1"/>
    <col min="13811" max="14045" width="9.140625" style="26" customWidth="1"/>
    <col min="14046" max="14046" width="34" style="26" customWidth="1"/>
    <col min="14047" max="14047" width="11.28515625" style="26" customWidth="1"/>
    <col min="14048" max="14048" width="11" style="26" customWidth="1"/>
    <col min="14049" max="14055" width="9.140625" style="26" customWidth="1"/>
    <col min="14056" max="14057" width="10.7109375" style="26" customWidth="1"/>
    <col min="14058" max="14058" width="9.140625" style="26" customWidth="1"/>
    <col min="14059" max="14059" width="11.5703125" style="26" customWidth="1"/>
    <col min="14060" max="14060" width="13.7109375" style="26" customWidth="1"/>
    <col min="14061" max="14064" width="9.28515625" style="26"/>
    <col min="14065" max="14065" width="30.7109375" style="26" customWidth="1"/>
    <col min="14066" max="14066" width="35.140625" style="26" customWidth="1"/>
    <col min="14067" max="14301" width="9.140625" style="26" customWidth="1"/>
    <col min="14302" max="14302" width="34" style="26" customWidth="1"/>
    <col min="14303" max="14303" width="11.28515625" style="26" customWidth="1"/>
    <col min="14304" max="14304" width="11" style="26" customWidth="1"/>
    <col min="14305" max="14311" width="9.140625" style="26" customWidth="1"/>
    <col min="14312" max="14313" width="10.7109375" style="26" customWidth="1"/>
    <col min="14314" max="14314" width="9.140625" style="26" customWidth="1"/>
    <col min="14315" max="14315" width="11.5703125" style="26" customWidth="1"/>
    <col min="14316" max="14316" width="13.7109375" style="26" customWidth="1"/>
    <col min="14317" max="14320" width="9.28515625" style="26"/>
    <col min="14321" max="14321" width="30.7109375" style="26" customWidth="1"/>
    <col min="14322" max="14322" width="35.140625" style="26" customWidth="1"/>
    <col min="14323" max="14557" width="9.140625" style="26" customWidth="1"/>
    <col min="14558" max="14558" width="34" style="26" customWidth="1"/>
    <col min="14559" max="14559" width="11.28515625" style="26" customWidth="1"/>
    <col min="14560" max="14560" width="11" style="26" customWidth="1"/>
    <col min="14561" max="14567" width="9.140625" style="26" customWidth="1"/>
    <col min="14568" max="14569" width="10.7109375" style="26" customWidth="1"/>
    <col min="14570" max="14570" width="9.140625" style="26" customWidth="1"/>
    <col min="14571" max="14571" width="11.5703125" style="26" customWidth="1"/>
    <col min="14572" max="14572" width="13.7109375" style="26" customWidth="1"/>
    <col min="14573" max="14576" width="9.28515625" style="26"/>
    <col min="14577" max="14577" width="30.7109375" style="26" customWidth="1"/>
    <col min="14578" max="14578" width="35.140625" style="26" customWidth="1"/>
    <col min="14579" max="14813" width="9.140625" style="26" customWidth="1"/>
    <col min="14814" max="14814" width="34" style="26" customWidth="1"/>
    <col min="14815" max="14815" width="11.28515625" style="26" customWidth="1"/>
    <col min="14816" max="14816" width="11" style="26" customWidth="1"/>
    <col min="14817" max="14823" width="9.140625" style="26" customWidth="1"/>
    <col min="14824" max="14825" width="10.7109375" style="26" customWidth="1"/>
    <col min="14826" max="14826" width="9.140625" style="26" customWidth="1"/>
    <col min="14827" max="14827" width="11.5703125" style="26" customWidth="1"/>
    <col min="14828" max="14828" width="13.7109375" style="26" customWidth="1"/>
    <col min="14829" max="14832" width="9.28515625" style="26"/>
    <col min="14833" max="14833" width="30.7109375" style="26" customWidth="1"/>
    <col min="14834" max="14834" width="35.140625" style="26" customWidth="1"/>
    <col min="14835" max="15069" width="9.140625" style="26" customWidth="1"/>
    <col min="15070" max="15070" width="34" style="26" customWidth="1"/>
    <col min="15071" max="15071" width="11.28515625" style="26" customWidth="1"/>
    <col min="15072" max="15072" width="11" style="26" customWidth="1"/>
    <col min="15073" max="15079" width="9.140625" style="26" customWidth="1"/>
    <col min="15080" max="15081" width="10.7109375" style="26" customWidth="1"/>
    <col min="15082" max="15082" width="9.140625" style="26" customWidth="1"/>
    <col min="15083" max="15083" width="11.5703125" style="26" customWidth="1"/>
    <col min="15084" max="15084" width="13.7109375" style="26" customWidth="1"/>
    <col min="15085" max="15088" width="9.28515625" style="26"/>
    <col min="15089" max="15089" width="30.7109375" style="26" customWidth="1"/>
    <col min="15090" max="15090" width="35.140625" style="26" customWidth="1"/>
    <col min="15091" max="15325" width="9.140625" style="26" customWidth="1"/>
    <col min="15326" max="15326" width="34" style="26" customWidth="1"/>
    <col min="15327" max="15327" width="11.28515625" style="26" customWidth="1"/>
    <col min="15328" max="15328" width="11" style="26" customWidth="1"/>
    <col min="15329" max="15335" width="9.140625" style="26" customWidth="1"/>
    <col min="15336" max="15337" width="10.7109375" style="26" customWidth="1"/>
    <col min="15338" max="15338" width="9.140625" style="26" customWidth="1"/>
    <col min="15339" max="15339" width="11.5703125" style="26" customWidth="1"/>
    <col min="15340" max="15340" width="13.7109375" style="26" customWidth="1"/>
    <col min="15341" max="15344" width="9.28515625" style="26"/>
    <col min="15345" max="15345" width="30.7109375" style="26" customWidth="1"/>
    <col min="15346" max="15346" width="35.140625" style="26" customWidth="1"/>
    <col min="15347" max="15581" width="9.140625" style="26" customWidth="1"/>
    <col min="15582" max="15582" width="34" style="26" customWidth="1"/>
    <col min="15583" max="15583" width="11.28515625" style="26" customWidth="1"/>
    <col min="15584" max="15584" width="11" style="26" customWidth="1"/>
    <col min="15585" max="15591" width="9.140625" style="26" customWidth="1"/>
    <col min="15592" max="15593" width="10.7109375" style="26" customWidth="1"/>
    <col min="15594" max="15594" width="9.140625" style="26" customWidth="1"/>
    <col min="15595" max="15595" width="11.5703125" style="26" customWidth="1"/>
    <col min="15596" max="15596" width="13.7109375" style="26" customWidth="1"/>
    <col min="15597" max="15600" width="9.28515625" style="26"/>
    <col min="15601" max="15601" width="30.7109375" style="26" customWidth="1"/>
    <col min="15602" max="15602" width="35.140625" style="26" customWidth="1"/>
    <col min="15603" max="15837" width="9.140625" style="26" customWidth="1"/>
    <col min="15838" max="15838" width="34" style="26" customWidth="1"/>
    <col min="15839" max="15839" width="11.28515625" style="26" customWidth="1"/>
    <col min="15840" max="15840" width="11" style="26" customWidth="1"/>
    <col min="15841" max="15847" width="9.140625" style="26" customWidth="1"/>
    <col min="15848" max="15849" width="10.7109375" style="26" customWidth="1"/>
    <col min="15850" max="15850" width="9.140625" style="26" customWidth="1"/>
    <col min="15851" max="15851" width="11.5703125" style="26" customWidth="1"/>
    <col min="15852" max="15852" width="13.7109375" style="26" customWidth="1"/>
    <col min="15853" max="15856" width="9.28515625" style="26"/>
    <col min="15857" max="15857" width="30.7109375" style="26" customWidth="1"/>
    <col min="15858" max="15858" width="35.140625" style="26" customWidth="1"/>
    <col min="15859" max="16093" width="9.140625" style="26" customWidth="1"/>
    <col min="16094" max="16094" width="34" style="26" customWidth="1"/>
    <col min="16095" max="16095" width="11.28515625" style="26" customWidth="1"/>
    <col min="16096" max="16096" width="11" style="26" customWidth="1"/>
    <col min="16097" max="16103" width="9.140625" style="26" customWidth="1"/>
    <col min="16104" max="16105" width="10.7109375" style="26" customWidth="1"/>
    <col min="16106" max="16106" width="9.140625" style="26" customWidth="1"/>
    <col min="16107" max="16107" width="11.5703125" style="26" customWidth="1"/>
    <col min="16108" max="16108" width="13.7109375" style="26" customWidth="1"/>
    <col min="16109" max="16112" width="9.28515625" style="26"/>
    <col min="16113" max="16113" width="30.7109375" style="26" customWidth="1"/>
    <col min="16114" max="16114" width="35.140625" style="26" customWidth="1"/>
    <col min="16115" max="16349" width="9.140625" style="26" customWidth="1"/>
    <col min="16350" max="16350" width="34" style="26" customWidth="1"/>
    <col min="16351" max="16351" width="11.28515625" style="26" customWidth="1"/>
    <col min="16352" max="16352" width="11" style="26" customWidth="1"/>
    <col min="16353" max="16359" width="9.140625" style="26" customWidth="1"/>
    <col min="16360" max="16361" width="10.7109375" style="26" customWidth="1"/>
    <col min="16362" max="16362" width="9.140625" style="26" customWidth="1"/>
    <col min="16363" max="16363" width="11.5703125" style="26" customWidth="1"/>
    <col min="16364" max="16364" width="13.7109375" style="26" customWidth="1"/>
    <col min="16365" max="16384" width="9.28515625" style="26"/>
  </cols>
  <sheetData>
    <row r="1" spans="1:16" ht="44.45" customHeight="1" x14ac:dyDescent="0.25"/>
    <row r="2" spans="1:16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6" ht="21" customHeight="1" x14ac:dyDescent="0.25">
      <c r="B3" s="746" t="s">
        <v>406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6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95"/>
      <c r="K4" s="550"/>
      <c r="L4" s="550"/>
      <c r="M4" s="550"/>
      <c r="N4" s="550"/>
      <c r="O4" s="550"/>
    </row>
    <row r="5" spans="1:16" ht="15.6" customHeight="1" x14ac:dyDescent="0.25">
      <c r="A5" s="753" t="s">
        <v>402</v>
      </c>
      <c r="B5" s="756" t="s">
        <v>401</v>
      </c>
      <c r="C5" s="757"/>
      <c r="D5" s="747" t="s">
        <v>400</v>
      </c>
      <c r="E5" s="748"/>
      <c r="F5" s="748"/>
      <c r="G5" s="749"/>
      <c r="H5" s="757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6" ht="28.9" customHeight="1" x14ac:dyDescent="0.25">
      <c r="A6" s="754"/>
      <c r="B6" s="758"/>
      <c r="C6" s="759"/>
      <c r="D6" s="750"/>
      <c r="E6" s="751"/>
      <c r="F6" s="751"/>
      <c r="G6" s="752"/>
      <c r="H6" s="759"/>
      <c r="I6" s="759"/>
      <c r="J6" s="759"/>
      <c r="K6" s="759"/>
      <c r="L6" s="759"/>
      <c r="M6" s="759"/>
      <c r="N6" s="759"/>
      <c r="O6" s="759"/>
      <c r="P6" s="761"/>
    </row>
    <row r="7" spans="1:16" ht="16.149999999999999" hidden="1" customHeight="1" x14ac:dyDescent="0.25">
      <c r="A7" s="754"/>
      <c r="B7" s="758"/>
      <c r="C7" s="759"/>
      <c r="D7" s="750"/>
      <c r="E7" s="751"/>
      <c r="F7" s="751"/>
      <c r="G7" s="752"/>
      <c r="H7" s="759"/>
      <c r="I7" s="759"/>
      <c r="J7" s="759"/>
      <c r="K7" s="759"/>
      <c r="L7" s="759"/>
      <c r="M7" s="759"/>
      <c r="N7" s="759"/>
      <c r="O7" s="759"/>
      <c r="P7" s="761"/>
    </row>
    <row r="8" spans="1:16" ht="7.15" customHeight="1" x14ac:dyDescent="0.25">
      <c r="A8" s="754"/>
      <c r="B8" s="758"/>
      <c r="C8" s="759"/>
      <c r="D8" s="900"/>
      <c r="E8" s="901"/>
      <c r="F8" s="901"/>
      <c r="G8" s="902"/>
      <c r="H8" s="759"/>
      <c r="I8" s="759"/>
      <c r="J8" s="759"/>
      <c r="K8" s="759"/>
      <c r="L8" s="759"/>
      <c r="M8" s="759"/>
      <c r="N8" s="759"/>
      <c r="O8" s="759"/>
      <c r="P8" s="761"/>
    </row>
    <row r="9" spans="1:16" ht="46.15" customHeight="1" x14ac:dyDescent="0.25">
      <c r="A9" s="754"/>
      <c r="B9" s="762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742" t="s">
        <v>313</v>
      </c>
      <c r="H9" s="742" t="s">
        <v>393</v>
      </c>
      <c r="I9" s="742" t="s">
        <v>392</v>
      </c>
      <c r="J9" s="903" t="s">
        <v>391</v>
      </c>
      <c r="K9" s="897" t="s">
        <v>390</v>
      </c>
      <c r="L9" s="898"/>
      <c r="M9" s="899"/>
      <c r="N9" s="742" t="s">
        <v>389</v>
      </c>
      <c r="O9" s="740" t="s">
        <v>388</v>
      </c>
      <c r="P9" s="738" t="s">
        <v>387</v>
      </c>
    </row>
    <row r="10" spans="1:16" ht="94.9" customHeight="1" thickBot="1" x14ac:dyDescent="0.3">
      <c r="A10" s="755"/>
      <c r="B10" s="763"/>
      <c r="C10" s="743"/>
      <c r="D10" s="743"/>
      <c r="E10" s="743"/>
      <c r="F10" s="743"/>
      <c r="G10" s="743"/>
      <c r="H10" s="743"/>
      <c r="I10" s="743"/>
      <c r="J10" s="904"/>
      <c r="K10" s="594" t="s">
        <v>386</v>
      </c>
      <c r="L10" s="594" t="s">
        <v>385</v>
      </c>
      <c r="M10" s="543" t="s">
        <v>384</v>
      </c>
      <c r="N10" s="743"/>
      <c r="O10" s="741"/>
      <c r="P10" s="739"/>
    </row>
    <row r="11" spans="1:16" ht="17.45" customHeight="1" x14ac:dyDescent="0.25">
      <c r="A11" s="542" t="s">
        <v>310</v>
      </c>
      <c r="B11" s="593"/>
      <c r="C11" s="592"/>
      <c r="D11" s="592"/>
      <c r="E11" s="592"/>
      <c r="F11" s="589"/>
      <c r="G11" s="588"/>
      <c r="H11" s="590">
        <v>2677</v>
      </c>
      <c r="I11" s="592"/>
      <c r="J11" s="591">
        <v>2137</v>
      </c>
      <c r="K11" s="590"/>
      <c r="L11" s="589"/>
      <c r="M11" s="588">
        <v>0</v>
      </c>
      <c r="N11" s="590"/>
      <c r="O11" s="589"/>
      <c r="P11" s="588">
        <v>3897</v>
      </c>
    </row>
    <row r="12" spans="1:16" ht="15.75" x14ac:dyDescent="0.25">
      <c r="A12" s="538" t="s">
        <v>309</v>
      </c>
      <c r="B12" s="583"/>
      <c r="C12" s="580"/>
      <c r="D12" s="580"/>
      <c r="E12" s="580"/>
      <c r="F12" s="445"/>
      <c r="G12" s="577"/>
      <c r="H12" s="578"/>
      <c r="I12" s="580"/>
      <c r="J12" s="579">
        <v>0</v>
      </c>
      <c r="K12" s="578"/>
      <c r="L12" s="445"/>
      <c r="M12" s="577">
        <v>0</v>
      </c>
      <c r="N12" s="578"/>
      <c r="O12" s="445"/>
      <c r="P12" s="577"/>
    </row>
    <row r="13" spans="1:16" ht="15.75" x14ac:dyDescent="0.25">
      <c r="A13" s="538" t="s">
        <v>308</v>
      </c>
      <c r="B13" s="583"/>
      <c r="C13" s="580"/>
      <c r="D13" s="580"/>
      <c r="E13" s="580"/>
      <c r="F13" s="445"/>
      <c r="G13" s="577"/>
      <c r="H13" s="578"/>
      <c r="I13" s="580"/>
      <c r="J13" s="579">
        <v>0</v>
      </c>
      <c r="K13" s="578"/>
      <c r="L13" s="445"/>
      <c r="M13" s="577">
        <v>0</v>
      </c>
      <c r="N13" s="578"/>
      <c r="O13" s="445"/>
      <c r="P13" s="577"/>
    </row>
    <row r="14" spans="1:16" ht="15.75" x14ac:dyDescent="0.25">
      <c r="A14" s="538" t="s">
        <v>307</v>
      </c>
      <c r="B14" s="583"/>
      <c r="C14" s="580"/>
      <c r="D14" s="580"/>
      <c r="E14" s="580"/>
      <c r="F14" s="445"/>
      <c r="G14" s="577"/>
      <c r="H14" s="578"/>
      <c r="I14" s="580"/>
      <c r="J14" s="579">
        <v>0</v>
      </c>
      <c r="K14" s="578"/>
      <c r="L14" s="445"/>
      <c r="M14" s="577">
        <v>0</v>
      </c>
      <c r="N14" s="578"/>
      <c r="O14" s="445"/>
      <c r="P14" s="577"/>
    </row>
    <row r="15" spans="1:16" ht="15.75" x14ac:dyDescent="0.25">
      <c r="A15" s="538" t="s">
        <v>306</v>
      </c>
      <c r="B15" s="583"/>
      <c r="C15" s="580"/>
      <c r="D15" s="580"/>
      <c r="E15" s="580"/>
      <c r="F15" s="445"/>
      <c r="G15" s="577"/>
      <c r="H15" s="578"/>
      <c r="I15" s="580"/>
      <c r="J15" s="579">
        <v>0</v>
      </c>
      <c r="K15" s="578"/>
      <c r="L15" s="445"/>
      <c r="M15" s="577">
        <v>0</v>
      </c>
      <c r="N15" s="578"/>
      <c r="O15" s="445"/>
      <c r="P15" s="577"/>
    </row>
    <row r="16" spans="1:16" ht="15.75" x14ac:dyDescent="0.25">
      <c r="A16" s="538" t="s">
        <v>305</v>
      </c>
      <c r="B16" s="583"/>
      <c r="C16" s="580"/>
      <c r="D16" s="580"/>
      <c r="E16" s="580"/>
      <c r="F16" s="445"/>
      <c r="G16" s="577"/>
      <c r="H16" s="578"/>
      <c r="I16" s="580"/>
      <c r="J16" s="579">
        <v>0</v>
      </c>
      <c r="K16" s="578"/>
      <c r="L16" s="445"/>
      <c r="M16" s="577">
        <v>0</v>
      </c>
      <c r="N16" s="578"/>
      <c r="O16" s="445"/>
      <c r="P16" s="577"/>
    </row>
    <row r="17" spans="1:16" ht="19.899999999999999" customHeight="1" x14ac:dyDescent="0.25">
      <c r="A17" s="538" t="s">
        <v>304</v>
      </c>
      <c r="B17" s="583"/>
      <c r="C17" s="580"/>
      <c r="D17" s="580"/>
      <c r="E17" s="580"/>
      <c r="F17" s="445"/>
      <c r="G17" s="577"/>
      <c r="H17" s="578"/>
      <c r="I17" s="580"/>
      <c r="J17" s="579">
        <v>275</v>
      </c>
      <c r="K17" s="578"/>
      <c r="L17" s="445"/>
      <c r="M17" s="577">
        <v>0</v>
      </c>
      <c r="N17" s="578"/>
      <c r="O17" s="445"/>
      <c r="P17" s="577"/>
    </row>
    <row r="18" spans="1:16" ht="31.9" customHeight="1" x14ac:dyDescent="0.25">
      <c r="A18" s="538" t="s">
        <v>303</v>
      </c>
      <c r="B18" s="583"/>
      <c r="C18" s="580"/>
      <c r="D18" s="580"/>
      <c r="E18" s="580"/>
      <c r="F18" s="587"/>
      <c r="G18" s="586"/>
      <c r="H18" s="585">
        <v>220</v>
      </c>
      <c r="I18" s="580"/>
      <c r="J18" s="579">
        <v>1245</v>
      </c>
      <c r="K18" s="578"/>
      <c r="L18" s="445"/>
      <c r="M18" s="577">
        <v>0</v>
      </c>
      <c r="N18" s="578"/>
      <c r="O18" s="445"/>
      <c r="P18" s="577">
        <v>3380</v>
      </c>
    </row>
    <row r="19" spans="1:16" ht="15.75" x14ac:dyDescent="0.25">
      <c r="A19" s="538" t="s">
        <v>302</v>
      </c>
      <c r="B19" s="583"/>
      <c r="C19" s="580"/>
      <c r="D19" s="580"/>
      <c r="E19" s="580"/>
      <c r="F19" s="587"/>
      <c r="G19" s="586"/>
      <c r="H19" s="585">
        <v>450</v>
      </c>
      <c r="I19" s="580"/>
      <c r="J19" s="579">
        <v>1760</v>
      </c>
      <c r="K19" s="578"/>
      <c r="L19" s="445"/>
      <c r="M19" s="577">
        <v>0</v>
      </c>
      <c r="N19" s="578"/>
      <c r="O19" s="445"/>
      <c r="P19" s="577">
        <v>1150</v>
      </c>
    </row>
    <row r="20" spans="1:16" ht="15.75" x14ac:dyDescent="0.25">
      <c r="A20" s="538" t="s">
        <v>301</v>
      </c>
      <c r="B20" s="583"/>
      <c r="C20" s="580"/>
      <c r="D20" s="580"/>
      <c r="E20" s="580"/>
      <c r="F20" s="587"/>
      <c r="G20" s="586"/>
      <c r="H20" s="585">
        <v>200</v>
      </c>
      <c r="I20" s="580"/>
      <c r="J20" s="579">
        <v>2047</v>
      </c>
      <c r="K20" s="578"/>
      <c r="L20" s="445"/>
      <c r="M20" s="577">
        <v>0</v>
      </c>
      <c r="N20" s="578"/>
      <c r="O20" s="445"/>
      <c r="P20" s="577">
        <v>3000</v>
      </c>
    </row>
    <row r="21" spans="1:16" ht="16.149999999999999" customHeight="1" x14ac:dyDescent="0.25">
      <c r="A21" s="538" t="s">
        <v>300</v>
      </c>
      <c r="B21" s="583"/>
      <c r="C21" s="580"/>
      <c r="D21" s="580"/>
      <c r="E21" s="580"/>
      <c r="F21" s="587"/>
      <c r="G21" s="586"/>
      <c r="H21" s="585">
        <v>70</v>
      </c>
      <c r="I21" s="580"/>
      <c r="J21" s="579">
        <v>1630</v>
      </c>
      <c r="K21" s="578"/>
      <c r="L21" s="445"/>
      <c r="M21" s="577">
        <v>0</v>
      </c>
      <c r="N21" s="578"/>
      <c r="O21" s="445"/>
      <c r="P21" s="577">
        <v>1300</v>
      </c>
    </row>
    <row r="22" spans="1:16" ht="16.149999999999999" customHeight="1" x14ac:dyDescent="0.25">
      <c r="A22" s="538" t="s">
        <v>299</v>
      </c>
      <c r="B22" s="583"/>
      <c r="C22" s="580"/>
      <c r="D22" s="580"/>
      <c r="E22" s="580"/>
      <c r="F22" s="587"/>
      <c r="G22" s="586"/>
      <c r="H22" s="585">
        <v>220</v>
      </c>
      <c r="I22" s="580"/>
      <c r="J22" s="579">
        <v>160</v>
      </c>
      <c r="K22" s="578"/>
      <c r="L22" s="445"/>
      <c r="M22" s="577">
        <v>0</v>
      </c>
      <c r="N22" s="578"/>
      <c r="O22" s="445"/>
      <c r="P22" s="577">
        <v>220</v>
      </c>
    </row>
    <row r="23" spans="1:16" ht="19.149999999999999" customHeight="1" x14ac:dyDescent="0.25">
      <c r="A23" s="538" t="s">
        <v>298</v>
      </c>
      <c r="B23" s="583"/>
      <c r="C23" s="580"/>
      <c r="D23" s="580"/>
      <c r="E23" s="580"/>
      <c r="F23" s="587"/>
      <c r="G23" s="586"/>
      <c r="H23" s="585">
        <v>510</v>
      </c>
      <c r="I23" s="580"/>
      <c r="J23" s="579">
        <v>536</v>
      </c>
      <c r="K23" s="578"/>
      <c r="L23" s="445"/>
      <c r="M23" s="577">
        <v>0</v>
      </c>
      <c r="N23" s="578"/>
      <c r="O23" s="445"/>
      <c r="P23" s="577">
        <v>1854</v>
      </c>
    </row>
    <row r="24" spans="1:16" ht="15.75" x14ac:dyDescent="0.25">
      <c r="A24" s="538" t="s">
        <v>297</v>
      </c>
      <c r="B24" s="583"/>
      <c r="C24" s="580"/>
      <c r="D24" s="580"/>
      <c r="E24" s="580"/>
      <c r="F24" s="445"/>
      <c r="G24" s="577"/>
      <c r="H24" s="578"/>
      <c r="I24" s="580"/>
      <c r="J24" s="579">
        <v>0</v>
      </c>
      <c r="K24" s="578"/>
      <c r="L24" s="445"/>
      <c r="M24" s="577">
        <v>0</v>
      </c>
      <c r="N24" s="578"/>
      <c r="O24" s="445"/>
      <c r="P24" s="577"/>
    </row>
    <row r="25" spans="1:16" ht="15.75" x14ac:dyDescent="0.25">
      <c r="A25" s="538" t="s">
        <v>296</v>
      </c>
      <c r="B25" s="583"/>
      <c r="C25" s="580"/>
      <c r="D25" s="580"/>
      <c r="E25" s="580"/>
      <c r="F25" s="445"/>
      <c r="G25" s="577"/>
      <c r="H25" s="578">
        <v>2250</v>
      </c>
      <c r="I25" s="580"/>
      <c r="J25" s="579">
        <v>1160</v>
      </c>
      <c r="K25" s="578"/>
      <c r="L25" s="445"/>
      <c r="M25" s="577">
        <v>0</v>
      </c>
      <c r="N25" s="578"/>
      <c r="O25" s="445"/>
      <c r="P25" s="577">
        <v>3450</v>
      </c>
    </row>
    <row r="26" spans="1:16" ht="31.5" x14ac:dyDescent="0.25">
      <c r="A26" s="538" t="s">
        <v>295</v>
      </c>
      <c r="B26" s="583"/>
      <c r="C26" s="580"/>
      <c r="D26" s="580"/>
      <c r="E26" s="580"/>
      <c r="F26" s="445"/>
      <c r="G26" s="577"/>
      <c r="H26" s="578"/>
      <c r="I26" s="580"/>
      <c r="J26" s="579">
        <v>0</v>
      </c>
      <c r="K26" s="578"/>
      <c r="L26" s="445"/>
      <c r="M26" s="577">
        <v>0</v>
      </c>
      <c r="N26" s="578"/>
      <c r="O26" s="445"/>
      <c r="P26" s="577"/>
    </row>
    <row r="27" spans="1:16" ht="24" customHeight="1" x14ac:dyDescent="0.25">
      <c r="A27" s="538" t="s">
        <v>294</v>
      </c>
      <c r="B27" s="583"/>
      <c r="C27" s="580"/>
      <c r="D27" s="580"/>
      <c r="E27" s="580"/>
      <c r="F27" s="445"/>
      <c r="G27" s="577"/>
      <c r="H27" s="578"/>
      <c r="I27" s="580"/>
      <c r="J27" s="579">
        <v>0</v>
      </c>
      <c r="K27" s="578"/>
      <c r="L27" s="445"/>
      <c r="M27" s="577">
        <v>0</v>
      </c>
      <c r="N27" s="578"/>
      <c r="O27" s="445"/>
      <c r="P27" s="577"/>
    </row>
    <row r="28" spans="1:16" ht="15.75" x14ac:dyDescent="0.25">
      <c r="A28" s="538" t="s">
        <v>293</v>
      </c>
      <c r="B28" s="583"/>
      <c r="C28" s="580"/>
      <c r="D28" s="580"/>
      <c r="E28" s="580"/>
      <c r="F28" s="445"/>
      <c r="G28" s="577"/>
      <c r="H28" s="578"/>
      <c r="I28" s="580"/>
      <c r="J28" s="579">
        <v>0</v>
      </c>
      <c r="K28" s="578"/>
      <c r="L28" s="445"/>
      <c r="M28" s="577">
        <v>0</v>
      </c>
      <c r="N28" s="578"/>
      <c r="O28" s="445"/>
      <c r="P28" s="577"/>
    </row>
    <row r="29" spans="1:16" ht="31.5" x14ac:dyDescent="0.25">
      <c r="A29" s="538" t="s">
        <v>292</v>
      </c>
      <c r="B29" s="583">
        <v>1500</v>
      </c>
      <c r="C29" s="580">
        <v>900</v>
      </c>
      <c r="D29" s="580"/>
      <c r="E29" s="580"/>
      <c r="F29" s="445">
        <v>1214</v>
      </c>
      <c r="G29" s="577">
        <v>794</v>
      </c>
      <c r="H29" s="578">
        <v>1104</v>
      </c>
      <c r="I29" s="580">
        <v>726</v>
      </c>
      <c r="J29" s="579">
        <v>570</v>
      </c>
      <c r="K29" s="578"/>
      <c r="L29" s="445"/>
      <c r="M29" s="577">
        <v>0</v>
      </c>
      <c r="N29" s="578"/>
      <c r="O29" s="445"/>
      <c r="P29" s="577">
        <v>300</v>
      </c>
    </row>
    <row r="30" spans="1:16" ht="15.75" x14ac:dyDescent="0.25">
      <c r="A30" s="538" t="s">
        <v>291</v>
      </c>
      <c r="B30" s="583"/>
      <c r="C30" s="580"/>
      <c r="D30" s="580"/>
      <c r="E30" s="580"/>
      <c r="F30" s="445"/>
      <c r="G30" s="577"/>
      <c r="H30" s="578">
        <v>1880</v>
      </c>
      <c r="I30" s="580"/>
      <c r="J30" s="579">
        <v>95</v>
      </c>
      <c r="K30" s="578"/>
      <c r="L30" s="445"/>
      <c r="M30" s="577">
        <v>0</v>
      </c>
      <c r="N30" s="578"/>
      <c r="O30" s="445">
        <v>3375</v>
      </c>
      <c r="P30" s="577">
        <v>75</v>
      </c>
    </row>
    <row r="31" spans="1:16" ht="19.899999999999999" customHeight="1" x14ac:dyDescent="0.25">
      <c r="A31" s="538" t="s">
        <v>290</v>
      </c>
      <c r="B31" s="583"/>
      <c r="C31" s="580"/>
      <c r="D31" s="580"/>
      <c r="E31" s="580"/>
      <c r="F31" s="445"/>
      <c r="G31" s="577"/>
      <c r="H31" s="578"/>
      <c r="I31" s="580"/>
      <c r="J31" s="579">
        <v>0</v>
      </c>
      <c r="K31" s="578"/>
      <c r="L31" s="445"/>
      <c r="M31" s="577">
        <v>0</v>
      </c>
      <c r="N31" s="578"/>
      <c r="O31" s="445"/>
      <c r="P31" s="577"/>
    </row>
    <row r="32" spans="1:16" ht="15.75" x14ac:dyDescent="0.25">
      <c r="A32" s="538" t="s">
        <v>289</v>
      </c>
      <c r="B32" s="583"/>
      <c r="C32" s="580"/>
      <c r="D32" s="580"/>
      <c r="E32" s="580"/>
      <c r="F32" s="445"/>
      <c r="G32" s="577"/>
      <c r="H32" s="578"/>
      <c r="I32" s="580"/>
      <c r="J32" s="579">
        <v>0</v>
      </c>
      <c r="K32" s="578"/>
      <c r="L32" s="445"/>
      <c r="M32" s="577">
        <v>0</v>
      </c>
      <c r="N32" s="578"/>
      <c r="O32" s="445"/>
      <c r="P32" s="577"/>
    </row>
    <row r="33" spans="1:18" ht="18.600000000000001" customHeight="1" x14ac:dyDescent="0.25">
      <c r="A33" s="538" t="s">
        <v>288</v>
      </c>
      <c r="B33" s="583"/>
      <c r="C33" s="580"/>
      <c r="D33" s="580"/>
      <c r="E33" s="580"/>
      <c r="F33" s="445"/>
      <c r="G33" s="577"/>
      <c r="H33" s="578"/>
      <c r="I33" s="580"/>
      <c r="J33" s="579">
        <v>0</v>
      </c>
      <c r="K33" s="578"/>
      <c r="L33" s="445"/>
      <c r="M33" s="577">
        <v>0</v>
      </c>
      <c r="N33" s="578"/>
      <c r="O33" s="445"/>
      <c r="P33" s="577"/>
    </row>
    <row r="34" spans="1:18" ht="16.149999999999999" customHeight="1" x14ac:dyDescent="0.25">
      <c r="A34" s="538" t="s">
        <v>287</v>
      </c>
      <c r="B34" s="583"/>
      <c r="C34" s="580"/>
      <c r="D34" s="580"/>
      <c r="E34" s="580"/>
      <c r="F34" s="445"/>
      <c r="G34" s="577"/>
      <c r="H34" s="578"/>
      <c r="I34" s="580"/>
      <c r="J34" s="579">
        <v>0</v>
      </c>
      <c r="K34" s="578"/>
      <c r="L34" s="445"/>
      <c r="M34" s="577">
        <v>0</v>
      </c>
      <c r="N34" s="578"/>
      <c r="O34" s="445"/>
      <c r="P34" s="577"/>
    </row>
    <row r="35" spans="1:18" ht="15.75" x14ac:dyDescent="0.25">
      <c r="A35" s="538" t="s">
        <v>286</v>
      </c>
      <c r="B35" s="583"/>
      <c r="C35" s="580"/>
      <c r="D35" s="580"/>
      <c r="E35" s="580"/>
      <c r="F35" s="445"/>
      <c r="G35" s="577"/>
      <c r="H35" s="578"/>
      <c r="I35" s="580"/>
      <c r="J35" s="579">
        <v>0</v>
      </c>
      <c r="K35" s="578"/>
      <c r="L35" s="445"/>
      <c r="M35" s="577">
        <v>0</v>
      </c>
      <c r="N35" s="578"/>
      <c r="O35" s="445"/>
      <c r="P35" s="577"/>
    </row>
    <row r="36" spans="1:18" ht="15.75" x14ac:dyDescent="0.25">
      <c r="A36" s="538" t="s">
        <v>285</v>
      </c>
      <c r="B36" s="583"/>
      <c r="C36" s="580"/>
      <c r="D36" s="580"/>
      <c r="E36" s="580"/>
      <c r="F36" s="445"/>
      <c r="G36" s="577"/>
      <c r="H36" s="578"/>
      <c r="I36" s="580"/>
      <c r="J36" s="579">
        <v>0</v>
      </c>
      <c r="K36" s="578"/>
      <c r="L36" s="445"/>
      <c r="M36" s="577">
        <v>0</v>
      </c>
      <c r="N36" s="578"/>
      <c r="O36" s="445"/>
      <c r="P36" s="577"/>
    </row>
    <row r="37" spans="1:18" ht="19.899999999999999" customHeight="1" x14ac:dyDescent="0.25">
      <c r="A37" s="538" t="s">
        <v>284</v>
      </c>
      <c r="B37" s="583"/>
      <c r="C37" s="580"/>
      <c r="D37" s="580"/>
      <c r="E37" s="580"/>
      <c r="F37" s="445"/>
      <c r="G37" s="577"/>
      <c r="H37" s="578"/>
      <c r="I37" s="580"/>
      <c r="J37" s="579">
        <v>0</v>
      </c>
      <c r="K37" s="578"/>
      <c r="L37" s="445"/>
      <c r="M37" s="577">
        <v>0</v>
      </c>
      <c r="N37" s="578"/>
      <c r="O37" s="445"/>
      <c r="P37" s="577"/>
    </row>
    <row r="38" spans="1:18" ht="15.75" x14ac:dyDescent="0.25">
      <c r="A38" s="538" t="s">
        <v>283</v>
      </c>
      <c r="B38" s="583"/>
      <c r="C38" s="580"/>
      <c r="D38" s="580"/>
      <c r="E38" s="580"/>
      <c r="F38" s="445"/>
      <c r="G38" s="577"/>
      <c r="H38" s="578"/>
      <c r="I38" s="580"/>
      <c r="J38" s="579">
        <v>0</v>
      </c>
      <c r="K38" s="578"/>
      <c r="L38" s="445"/>
      <c r="M38" s="577">
        <v>0</v>
      </c>
      <c r="N38" s="578"/>
      <c r="O38" s="445"/>
      <c r="P38" s="577"/>
    </row>
    <row r="39" spans="1:18" ht="31.5" x14ac:dyDescent="0.25">
      <c r="A39" s="538" t="s">
        <v>282</v>
      </c>
      <c r="B39" s="583"/>
      <c r="C39" s="580"/>
      <c r="D39" s="580"/>
      <c r="E39" s="580"/>
      <c r="F39" s="445"/>
      <c r="G39" s="577"/>
      <c r="H39" s="578"/>
      <c r="I39" s="580"/>
      <c r="J39" s="579">
        <v>0</v>
      </c>
      <c r="K39" s="578"/>
      <c r="L39" s="445"/>
      <c r="M39" s="577">
        <v>0</v>
      </c>
      <c r="N39" s="578"/>
      <c r="O39" s="445"/>
      <c r="P39" s="577"/>
    </row>
    <row r="40" spans="1:18" ht="15.75" x14ac:dyDescent="0.25">
      <c r="A40" s="538" t="s">
        <v>281</v>
      </c>
      <c r="B40" s="583"/>
      <c r="C40" s="580"/>
      <c r="D40" s="580"/>
      <c r="E40" s="580"/>
      <c r="F40" s="445"/>
      <c r="G40" s="577"/>
      <c r="H40" s="578"/>
      <c r="I40" s="580"/>
      <c r="J40" s="579">
        <v>0</v>
      </c>
      <c r="K40" s="578"/>
      <c r="L40" s="445"/>
      <c r="M40" s="577">
        <v>0</v>
      </c>
      <c r="N40" s="578"/>
      <c r="O40" s="445"/>
      <c r="P40" s="577"/>
    </row>
    <row r="41" spans="1:18" ht="15.75" x14ac:dyDescent="0.25">
      <c r="A41" s="538" t="s">
        <v>280</v>
      </c>
      <c r="B41" s="583"/>
      <c r="C41" s="580"/>
      <c r="D41" s="580"/>
      <c r="E41" s="580"/>
      <c r="F41" s="445"/>
      <c r="G41" s="577"/>
      <c r="H41" s="578">
        <v>3038</v>
      </c>
      <c r="I41" s="580"/>
      <c r="J41" s="579">
        <v>2570</v>
      </c>
      <c r="K41" s="578"/>
      <c r="L41" s="445"/>
      <c r="M41" s="577">
        <v>0</v>
      </c>
      <c r="N41" s="578"/>
      <c r="O41" s="445"/>
      <c r="P41" s="577">
        <v>3240</v>
      </c>
      <c r="R41" s="584">
        <f>H41+I41+J41+M41+N41+O41+P41</f>
        <v>8848</v>
      </c>
    </row>
    <row r="42" spans="1:18" ht="15.6" customHeight="1" x14ac:dyDescent="0.25">
      <c r="A42" s="538" t="s">
        <v>279</v>
      </c>
      <c r="B42" s="583"/>
      <c r="C42" s="580"/>
      <c r="D42" s="580"/>
      <c r="E42" s="580"/>
      <c r="F42" s="445"/>
      <c r="G42" s="577"/>
      <c r="H42" s="578"/>
      <c r="I42" s="580"/>
      <c r="J42" s="579">
        <v>0</v>
      </c>
      <c r="K42" s="578"/>
      <c r="L42" s="445"/>
      <c r="M42" s="577">
        <v>0</v>
      </c>
      <c r="N42" s="578"/>
      <c r="O42" s="445"/>
      <c r="P42" s="577"/>
    </row>
    <row r="43" spans="1:18" ht="15.75" x14ac:dyDescent="0.25">
      <c r="A43" s="538" t="s">
        <v>278</v>
      </c>
      <c r="B43" s="583"/>
      <c r="C43" s="580"/>
      <c r="D43" s="580"/>
      <c r="E43" s="580"/>
      <c r="F43" s="445"/>
      <c r="G43" s="577"/>
      <c r="H43" s="578">
        <v>4080</v>
      </c>
      <c r="I43" s="580"/>
      <c r="J43" s="579">
        <v>2115</v>
      </c>
      <c r="K43" s="578"/>
      <c r="L43" s="445"/>
      <c r="M43" s="577">
        <v>0</v>
      </c>
      <c r="N43" s="578"/>
      <c r="O43" s="445"/>
      <c r="P43" s="577">
        <v>2331</v>
      </c>
      <c r="R43" s="584">
        <f>H43+I43+J43+M43+N43+O43+P43</f>
        <v>8526</v>
      </c>
    </row>
    <row r="44" spans="1:18" ht="15.75" x14ac:dyDescent="0.25">
      <c r="A44" s="538" t="s">
        <v>277</v>
      </c>
      <c r="B44" s="583"/>
      <c r="C44" s="580"/>
      <c r="D44" s="580"/>
      <c r="E44" s="580"/>
      <c r="F44" s="445"/>
      <c r="G44" s="577"/>
      <c r="H44" s="578"/>
      <c r="I44" s="580"/>
      <c r="J44" s="579">
        <v>0</v>
      </c>
      <c r="K44" s="578"/>
      <c r="L44" s="445"/>
      <c r="M44" s="577">
        <v>0</v>
      </c>
      <c r="N44" s="578"/>
      <c r="O44" s="445"/>
      <c r="P44" s="577"/>
    </row>
    <row r="45" spans="1:18" ht="15.75" x14ac:dyDescent="0.25">
      <c r="A45" s="538" t="s">
        <v>276</v>
      </c>
      <c r="B45" s="583">
        <v>15443</v>
      </c>
      <c r="C45" s="580"/>
      <c r="D45" s="580">
        <v>107</v>
      </c>
      <c r="E45" s="580">
        <v>312</v>
      </c>
      <c r="F45" s="587"/>
      <c r="G45" s="586"/>
      <c r="H45" s="585">
        <v>5020</v>
      </c>
      <c r="I45" s="580"/>
      <c r="J45" s="579">
        <v>2130</v>
      </c>
      <c r="K45" s="578"/>
      <c r="L45" s="445"/>
      <c r="M45" s="577">
        <v>0</v>
      </c>
      <c r="N45" s="578"/>
      <c r="O45" s="445"/>
      <c r="P45" s="577">
        <v>9915</v>
      </c>
    </row>
    <row r="46" spans="1:18" ht="15" customHeight="1" x14ac:dyDescent="0.25">
      <c r="A46" s="538" t="s">
        <v>275</v>
      </c>
      <c r="B46" s="583"/>
      <c r="C46" s="580"/>
      <c r="D46" s="580"/>
      <c r="E46" s="580"/>
      <c r="F46" s="445"/>
      <c r="G46" s="577"/>
      <c r="H46" s="578"/>
      <c r="I46" s="580"/>
      <c r="J46" s="579">
        <v>0</v>
      </c>
      <c r="K46" s="578"/>
      <c r="L46" s="445"/>
      <c r="M46" s="577">
        <v>0</v>
      </c>
      <c r="N46" s="578"/>
      <c r="O46" s="445"/>
      <c r="P46" s="577"/>
    </row>
    <row r="47" spans="1:18" ht="18" customHeight="1" x14ac:dyDescent="0.25">
      <c r="A47" s="538" t="s">
        <v>274</v>
      </c>
      <c r="B47" s="583"/>
      <c r="C47" s="580"/>
      <c r="D47" s="580"/>
      <c r="E47" s="580"/>
      <c r="F47" s="445"/>
      <c r="G47" s="577"/>
      <c r="H47" s="578"/>
      <c r="I47" s="580"/>
      <c r="J47" s="579">
        <v>0</v>
      </c>
      <c r="K47" s="578"/>
      <c r="L47" s="445"/>
      <c r="M47" s="577">
        <v>0</v>
      </c>
      <c r="N47" s="578"/>
      <c r="O47" s="445"/>
      <c r="P47" s="577"/>
    </row>
    <row r="48" spans="1:18" ht="18.600000000000001" customHeight="1" x14ac:dyDescent="0.25">
      <c r="A48" s="538" t="s">
        <v>273</v>
      </c>
      <c r="B48" s="583"/>
      <c r="C48" s="580"/>
      <c r="D48" s="580"/>
      <c r="E48" s="580"/>
      <c r="F48" s="445"/>
      <c r="G48" s="577"/>
      <c r="H48" s="578"/>
      <c r="I48" s="580"/>
      <c r="J48" s="579">
        <v>0</v>
      </c>
      <c r="K48" s="578"/>
      <c r="L48" s="445"/>
      <c r="M48" s="577">
        <v>0</v>
      </c>
      <c r="N48" s="578"/>
      <c r="O48" s="445"/>
      <c r="P48" s="577"/>
    </row>
    <row r="49" spans="1:18" ht="39" customHeight="1" x14ac:dyDescent="0.25">
      <c r="A49" s="538" t="s">
        <v>272</v>
      </c>
      <c r="B49" s="583"/>
      <c r="C49" s="580"/>
      <c r="D49" s="580"/>
      <c r="E49" s="580"/>
      <c r="F49" s="445"/>
      <c r="G49" s="577"/>
      <c r="H49" s="578"/>
      <c r="I49" s="580"/>
      <c r="J49" s="579">
        <v>0</v>
      </c>
      <c r="K49" s="578"/>
      <c r="L49" s="445"/>
      <c r="M49" s="577">
        <v>0</v>
      </c>
      <c r="N49" s="578"/>
      <c r="O49" s="445"/>
      <c r="P49" s="577"/>
    </row>
    <row r="50" spans="1:18" ht="19.899999999999999" customHeight="1" x14ac:dyDescent="0.25">
      <c r="A50" s="538" t="s">
        <v>271</v>
      </c>
      <c r="B50" s="583"/>
      <c r="C50" s="580"/>
      <c r="D50" s="580"/>
      <c r="E50" s="580"/>
      <c r="F50" s="445"/>
      <c r="G50" s="577"/>
      <c r="H50" s="578"/>
      <c r="I50" s="580"/>
      <c r="J50" s="579">
        <v>0</v>
      </c>
      <c r="K50" s="578"/>
      <c r="L50" s="445"/>
      <c r="M50" s="577">
        <v>0</v>
      </c>
      <c r="N50" s="578"/>
      <c r="O50" s="445"/>
      <c r="P50" s="577"/>
    </row>
    <row r="51" spans="1:18" ht="19.899999999999999" customHeight="1" x14ac:dyDescent="0.25">
      <c r="A51" s="538" t="s">
        <v>270</v>
      </c>
      <c r="B51" s="583"/>
      <c r="C51" s="580"/>
      <c r="D51" s="580"/>
      <c r="E51" s="580"/>
      <c r="F51" s="445"/>
      <c r="G51" s="577"/>
      <c r="H51" s="578"/>
      <c r="I51" s="580"/>
      <c r="J51" s="579">
        <v>0</v>
      </c>
      <c r="K51" s="578"/>
      <c r="L51" s="445"/>
      <c r="M51" s="577">
        <v>0</v>
      </c>
      <c r="N51" s="578"/>
      <c r="O51" s="445"/>
      <c r="P51" s="577"/>
    </row>
    <row r="52" spans="1:18" ht="15.75" x14ac:dyDescent="0.25">
      <c r="A52" s="538" t="s">
        <v>269</v>
      </c>
      <c r="B52" s="583"/>
      <c r="C52" s="580"/>
      <c r="D52" s="580"/>
      <c r="E52" s="580"/>
      <c r="F52" s="445"/>
      <c r="G52" s="577"/>
      <c r="H52" s="578">
        <v>35</v>
      </c>
      <c r="I52" s="580"/>
      <c r="J52" s="579">
        <v>285</v>
      </c>
      <c r="K52" s="578"/>
      <c r="L52" s="445"/>
      <c r="M52" s="577">
        <v>0</v>
      </c>
      <c r="N52" s="578"/>
      <c r="O52" s="445"/>
      <c r="P52" s="577"/>
    </row>
    <row r="53" spans="1:18" ht="15.75" x14ac:dyDescent="0.25">
      <c r="A53" s="538" t="s">
        <v>268</v>
      </c>
      <c r="B53" s="583"/>
      <c r="C53" s="580"/>
      <c r="D53" s="580"/>
      <c r="E53" s="580"/>
      <c r="F53" s="445"/>
      <c r="G53" s="577"/>
      <c r="H53" s="578"/>
      <c r="I53" s="580"/>
      <c r="J53" s="579">
        <v>0</v>
      </c>
      <c r="K53" s="578"/>
      <c r="L53" s="445"/>
      <c r="M53" s="577">
        <v>0</v>
      </c>
      <c r="N53" s="578"/>
      <c r="O53" s="445"/>
      <c r="P53" s="577"/>
    </row>
    <row r="54" spans="1:18" ht="15.75" x14ac:dyDescent="0.25">
      <c r="A54" s="538" t="s">
        <v>267</v>
      </c>
      <c r="B54" s="583"/>
      <c r="C54" s="580"/>
      <c r="D54" s="580"/>
      <c r="E54" s="580"/>
      <c r="F54" s="445"/>
      <c r="G54" s="577"/>
      <c r="H54" s="578">
        <v>205</v>
      </c>
      <c r="I54" s="580"/>
      <c r="J54" s="579">
        <v>95</v>
      </c>
      <c r="K54" s="578"/>
      <c r="L54" s="445"/>
      <c r="M54" s="577">
        <v>0</v>
      </c>
      <c r="N54" s="578"/>
      <c r="O54" s="445"/>
      <c r="P54" s="577"/>
    </row>
    <row r="55" spans="1:18" ht="31.5" x14ac:dyDescent="0.25">
      <c r="A55" s="538" t="s">
        <v>266</v>
      </c>
      <c r="B55" s="583"/>
      <c r="C55" s="580"/>
      <c r="D55" s="580"/>
      <c r="E55" s="580"/>
      <c r="F55" s="445"/>
      <c r="G55" s="577"/>
      <c r="H55" s="578"/>
      <c r="I55" s="580"/>
      <c r="J55" s="579">
        <v>0</v>
      </c>
      <c r="K55" s="578"/>
      <c r="L55" s="445"/>
      <c r="M55" s="577">
        <v>0</v>
      </c>
      <c r="N55" s="578"/>
      <c r="O55" s="445"/>
      <c r="P55" s="577"/>
    </row>
    <row r="56" spans="1:18" ht="15.75" x14ac:dyDescent="0.25">
      <c r="A56" s="538" t="s">
        <v>265</v>
      </c>
      <c r="B56" s="583"/>
      <c r="C56" s="580"/>
      <c r="D56" s="580"/>
      <c r="E56" s="580"/>
      <c r="F56" s="445"/>
      <c r="G56" s="577"/>
      <c r="H56" s="578"/>
      <c r="I56" s="580"/>
      <c r="J56" s="579">
        <v>3195</v>
      </c>
      <c r="K56" s="578"/>
      <c r="L56" s="445"/>
      <c r="M56" s="577">
        <v>0</v>
      </c>
      <c r="N56" s="578"/>
      <c r="O56" s="445"/>
      <c r="P56" s="577"/>
    </row>
    <row r="57" spans="1:18" ht="15.75" x14ac:dyDescent="0.25">
      <c r="A57" s="538" t="s">
        <v>264</v>
      </c>
      <c r="B57" s="583"/>
      <c r="C57" s="580"/>
      <c r="D57" s="580"/>
      <c r="E57" s="580"/>
      <c r="F57" s="445"/>
      <c r="G57" s="577"/>
      <c r="H57" s="578"/>
      <c r="I57" s="580"/>
      <c r="J57" s="579">
        <v>1128</v>
      </c>
      <c r="K57" s="578"/>
      <c r="L57" s="445"/>
      <c r="M57" s="577">
        <v>0</v>
      </c>
      <c r="N57" s="578"/>
      <c r="O57" s="445"/>
      <c r="P57" s="577">
        <v>100</v>
      </c>
    </row>
    <row r="58" spans="1:18" ht="15.75" x14ac:dyDescent="0.25">
      <c r="A58" s="538" t="s">
        <v>263</v>
      </c>
      <c r="B58" s="583"/>
      <c r="C58" s="580"/>
      <c r="D58" s="580"/>
      <c r="E58" s="580"/>
      <c r="F58" s="445"/>
      <c r="G58" s="577"/>
      <c r="H58" s="578"/>
      <c r="I58" s="580"/>
      <c r="J58" s="579">
        <v>1275</v>
      </c>
      <c r="K58" s="578"/>
      <c r="L58" s="445"/>
      <c r="M58" s="577">
        <v>0</v>
      </c>
      <c r="N58" s="578"/>
      <c r="O58" s="445"/>
      <c r="P58" s="577">
        <v>15</v>
      </c>
    </row>
    <row r="59" spans="1:18" ht="15.75" x14ac:dyDescent="0.25">
      <c r="A59" s="538" t="s">
        <v>262</v>
      </c>
      <c r="B59" s="583"/>
      <c r="C59" s="580"/>
      <c r="D59" s="580"/>
      <c r="E59" s="580"/>
      <c r="F59" s="445"/>
      <c r="G59" s="577"/>
      <c r="H59" s="578"/>
      <c r="I59" s="580"/>
      <c r="J59" s="579">
        <v>2135</v>
      </c>
      <c r="K59" s="578"/>
      <c r="L59" s="445"/>
      <c r="M59" s="577">
        <v>0</v>
      </c>
      <c r="N59" s="578"/>
      <c r="O59" s="445"/>
      <c r="P59" s="577">
        <v>15</v>
      </c>
    </row>
    <row r="60" spans="1:18" ht="31.5" x14ac:dyDescent="0.25">
      <c r="A60" s="538" t="s">
        <v>261</v>
      </c>
      <c r="B60" s="583"/>
      <c r="C60" s="580"/>
      <c r="D60" s="580"/>
      <c r="E60" s="580"/>
      <c r="F60" s="445"/>
      <c r="G60" s="577"/>
      <c r="H60" s="578"/>
      <c r="I60" s="580"/>
      <c r="J60" s="579">
        <v>0</v>
      </c>
      <c r="K60" s="578"/>
      <c r="L60" s="445"/>
      <c r="M60" s="577">
        <v>0</v>
      </c>
      <c r="N60" s="578"/>
      <c r="O60" s="445"/>
      <c r="P60" s="577"/>
    </row>
    <row r="61" spans="1:18" ht="15.75" x14ac:dyDescent="0.25">
      <c r="A61" s="538" t="s">
        <v>260</v>
      </c>
      <c r="B61" s="583"/>
      <c r="C61" s="580"/>
      <c r="D61" s="580"/>
      <c r="E61" s="580"/>
      <c r="F61" s="445"/>
      <c r="G61" s="577"/>
      <c r="H61" s="578"/>
      <c r="I61" s="580"/>
      <c r="J61" s="579">
        <v>0</v>
      </c>
      <c r="K61" s="578"/>
      <c r="L61" s="445"/>
      <c r="M61" s="577">
        <v>0</v>
      </c>
      <c r="N61" s="578"/>
      <c r="O61" s="445"/>
      <c r="P61" s="577"/>
    </row>
    <row r="62" spans="1:18" ht="15.75" x14ac:dyDescent="0.25">
      <c r="A62" s="538" t="s">
        <v>259</v>
      </c>
      <c r="B62" s="583"/>
      <c r="C62" s="580">
        <v>4664</v>
      </c>
      <c r="D62" s="580"/>
      <c r="E62" s="580"/>
      <c r="F62" s="445">
        <v>18529</v>
      </c>
      <c r="G62" s="577">
        <v>4115</v>
      </c>
      <c r="H62" s="578">
        <v>6096</v>
      </c>
      <c r="I62" s="580">
        <v>3504</v>
      </c>
      <c r="J62" s="579">
        <v>876</v>
      </c>
      <c r="K62" s="578"/>
      <c r="L62" s="445"/>
      <c r="M62" s="577">
        <v>0</v>
      </c>
      <c r="N62" s="578"/>
      <c r="O62" s="445"/>
      <c r="P62" s="577">
        <v>7849</v>
      </c>
      <c r="R62" s="584">
        <f>B62+C62+D62+E62+F62+H62+I62+J62+M62+N62+O62+P62</f>
        <v>41518</v>
      </c>
    </row>
    <row r="63" spans="1:18" ht="19.899999999999999" customHeight="1" x14ac:dyDescent="0.25">
      <c r="A63" s="538" t="s">
        <v>258</v>
      </c>
      <c r="B63" s="583"/>
      <c r="C63" s="580"/>
      <c r="D63" s="580"/>
      <c r="E63" s="580"/>
      <c r="F63" s="445"/>
      <c r="G63" s="577"/>
      <c r="H63" s="578"/>
      <c r="I63" s="580"/>
      <c r="J63" s="579">
        <v>0</v>
      </c>
      <c r="K63" s="578"/>
      <c r="L63" s="445"/>
      <c r="M63" s="577">
        <v>0</v>
      </c>
      <c r="N63" s="578"/>
      <c r="O63" s="445"/>
      <c r="P63" s="577"/>
    </row>
    <row r="64" spans="1:18" ht="15.75" x14ac:dyDescent="0.25">
      <c r="A64" s="538" t="s">
        <v>257</v>
      </c>
      <c r="B64" s="583"/>
      <c r="C64" s="580"/>
      <c r="D64" s="580"/>
      <c r="E64" s="580"/>
      <c r="F64" s="445"/>
      <c r="G64" s="577"/>
      <c r="H64" s="578"/>
      <c r="I64" s="580"/>
      <c r="J64" s="579">
        <v>0</v>
      </c>
      <c r="K64" s="578"/>
      <c r="L64" s="445"/>
      <c r="M64" s="577">
        <v>0</v>
      </c>
      <c r="N64" s="578"/>
      <c r="O64" s="445"/>
      <c r="P64" s="577"/>
    </row>
    <row r="65" spans="1:16" ht="15.75" x14ac:dyDescent="0.25">
      <c r="A65" s="538" t="s">
        <v>256</v>
      </c>
      <c r="B65" s="583"/>
      <c r="C65" s="580"/>
      <c r="D65" s="580"/>
      <c r="E65" s="580"/>
      <c r="F65" s="445"/>
      <c r="G65" s="577"/>
      <c r="H65" s="578"/>
      <c r="I65" s="580"/>
      <c r="J65" s="579">
        <v>1580</v>
      </c>
      <c r="K65" s="578"/>
      <c r="L65" s="445"/>
      <c r="M65" s="577">
        <v>0</v>
      </c>
      <c r="N65" s="578"/>
      <c r="O65" s="445"/>
      <c r="P65" s="577">
        <v>2720</v>
      </c>
    </row>
    <row r="66" spans="1:16" ht="31.5" x14ac:dyDescent="0.25">
      <c r="A66" s="538" t="s">
        <v>255</v>
      </c>
      <c r="B66" s="583"/>
      <c r="C66" s="580"/>
      <c r="D66" s="580"/>
      <c r="E66" s="580"/>
      <c r="F66" s="445"/>
      <c r="G66" s="577"/>
      <c r="H66" s="578"/>
      <c r="I66" s="580"/>
      <c r="J66" s="579">
        <v>0</v>
      </c>
      <c r="K66" s="578"/>
      <c r="L66" s="445"/>
      <c r="M66" s="577">
        <v>0</v>
      </c>
      <c r="N66" s="578"/>
      <c r="O66" s="445"/>
      <c r="P66" s="577"/>
    </row>
    <row r="67" spans="1:16" ht="15.75" x14ac:dyDescent="0.25">
      <c r="A67" s="538" t="s">
        <v>254</v>
      </c>
      <c r="B67" s="583"/>
      <c r="C67" s="580"/>
      <c r="D67" s="580"/>
      <c r="E67" s="580"/>
      <c r="F67" s="445"/>
      <c r="G67" s="577"/>
      <c r="H67" s="578">
        <v>10</v>
      </c>
      <c r="I67" s="580"/>
      <c r="J67" s="579">
        <v>60</v>
      </c>
      <c r="K67" s="578"/>
      <c r="L67" s="445"/>
      <c r="M67" s="577">
        <v>0</v>
      </c>
      <c r="N67" s="578"/>
      <c r="O67" s="445"/>
      <c r="P67" s="577">
        <v>30</v>
      </c>
    </row>
    <row r="68" spans="1:16" ht="15.75" x14ac:dyDescent="0.25">
      <c r="A68" s="538" t="s">
        <v>253</v>
      </c>
      <c r="B68" s="583"/>
      <c r="C68" s="580"/>
      <c r="D68" s="580"/>
      <c r="E68" s="580"/>
      <c r="F68" s="445"/>
      <c r="G68" s="577"/>
      <c r="H68" s="578">
        <v>2550</v>
      </c>
      <c r="I68" s="580"/>
      <c r="J68" s="579">
        <v>140</v>
      </c>
      <c r="K68" s="578"/>
      <c r="L68" s="445"/>
      <c r="M68" s="577">
        <v>0</v>
      </c>
      <c r="N68" s="578"/>
      <c r="O68" s="445"/>
      <c r="P68" s="577">
        <v>210</v>
      </c>
    </row>
    <row r="69" spans="1:16" ht="21" customHeight="1" x14ac:dyDescent="0.25">
      <c r="A69" s="538" t="s">
        <v>252</v>
      </c>
      <c r="B69" s="583"/>
      <c r="C69" s="580"/>
      <c r="D69" s="580"/>
      <c r="E69" s="580"/>
      <c r="F69" s="445"/>
      <c r="G69" s="577"/>
      <c r="H69" s="578"/>
      <c r="I69" s="580"/>
      <c r="J69" s="579">
        <v>0</v>
      </c>
      <c r="K69" s="578"/>
      <c r="L69" s="445"/>
      <c r="M69" s="577">
        <v>0</v>
      </c>
      <c r="N69" s="578"/>
      <c r="O69" s="445"/>
      <c r="P69" s="577"/>
    </row>
    <row r="70" spans="1:16" ht="15.75" x14ac:dyDescent="0.25">
      <c r="A70" s="538" t="s">
        <v>251</v>
      </c>
      <c r="B70" s="583"/>
      <c r="C70" s="580"/>
      <c r="D70" s="580"/>
      <c r="E70" s="580"/>
      <c r="F70" s="445"/>
      <c r="G70" s="577"/>
      <c r="H70" s="578">
        <v>2590</v>
      </c>
      <c r="I70" s="580"/>
      <c r="J70" s="579">
        <v>365</v>
      </c>
      <c r="K70" s="578"/>
      <c r="L70" s="445"/>
      <c r="M70" s="577">
        <v>0</v>
      </c>
      <c r="N70" s="578"/>
      <c r="O70" s="445"/>
      <c r="P70" s="577">
        <v>420</v>
      </c>
    </row>
    <row r="71" spans="1:16" ht="15.75" x14ac:dyDescent="0.25">
      <c r="A71" s="538" t="s">
        <v>250</v>
      </c>
      <c r="B71" s="583"/>
      <c r="C71" s="580"/>
      <c r="D71" s="580"/>
      <c r="E71" s="580"/>
      <c r="F71" s="445"/>
      <c r="G71" s="577"/>
      <c r="H71" s="578">
        <v>338</v>
      </c>
      <c r="I71" s="580"/>
      <c r="J71" s="579">
        <v>19939</v>
      </c>
      <c r="K71" s="578"/>
      <c r="L71" s="445"/>
      <c r="M71" s="577">
        <v>0</v>
      </c>
      <c r="N71" s="578"/>
      <c r="O71" s="445"/>
      <c r="P71" s="577">
        <v>150</v>
      </c>
    </row>
    <row r="72" spans="1:16" ht="31.5" x14ac:dyDescent="0.25">
      <c r="A72" s="538" t="s">
        <v>249</v>
      </c>
      <c r="B72" s="583"/>
      <c r="C72" s="580"/>
      <c r="D72" s="580"/>
      <c r="E72" s="580"/>
      <c r="F72" s="580"/>
      <c r="G72" s="582"/>
      <c r="H72" s="581"/>
      <c r="I72" s="580"/>
      <c r="J72" s="579">
        <v>0</v>
      </c>
      <c r="K72" s="578"/>
      <c r="L72" s="445"/>
      <c r="M72" s="577">
        <v>0</v>
      </c>
      <c r="N72" s="578">
        <v>9500</v>
      </c>
      <c r="O72" s="445"/>
      <c r="P72" s="577">
        <v>1623</v>
      </c>
    </row>
    <row r="73" spans="1:16" ht="32.25" thickBot="1" x14ac:dyDescent="0.3">
      <c r="A73" s="534" t="s">
        <v>248</v>
      </c>
      <c r="B73" s="576"/>
      <c r="C73" s="573"/>
      <c r="D73" s="573"/>
      <c r="E73" s="573"/>
      <c r="F73" s="573"/>
      <c r="G73" s="575"/>
      <c r="H73" s="574"/>
      <c r="I73" s="573"/>
      <c r="J73" s="572">
        <v>0</v>
      </c>
      <c r="K73" s="571"/>
      <c r="L73" s="570"/>
      <c r="M73" s="569">
        <v>0</v>
      </c>
      <c r="N73" s="568"/>
      <c r="O73" s="567"/>
      <c r="P73" s="566"/>
    </row>
    <row r="74" spans="1:16" ht="35.450000000000003" customHeight="1" thickBot="1" x14ac:dyDescent="0.3">
      <c r="A74" s="565" t="s">
        <v>326</v>
      </c>
      <c r="B74" s="564">
        <f t="shared" ref="B74:P74" si="0">SUM(B11:B73)</f>
        <v>16943</v>
      </c>
      <c r="C74" s="560">
        <f t="shared" si="0"/>
        <v>5564</v>
      </c>
      <c r="D74" s="560">
        <f t="shared" si="0"/>
        <v>107</v>
      </c>
      <c r="E74" s="560">
        <f t="shared" si="0"/>
        <v>312</v>
      </c>
      <c r="F74" s="560">
        <f t="shared" si="0"/>
        <v>19743</v>
      </c>
      <c r="G74" s="560">
        <f t="shared" si="0"/>
        <v>4909</v>
      </c>
      <c r="H74" s="560">
        <f t="shared" si="0"/>
        <v>33543</v>
      </c>
      <c r="I74" s="560">
        <f t="shared" si="0"/>
        <v>4230</v>
      </c>
      <c r="J74" s="563">
        <f t="shared" si="0"/>
        <v>49503</v>
      </c>
      <c r="K74" s="529">
        <f t="shared" si="0"/>
        <v>0</v>
      </c>
      <c r="L74" s="562">
        <f t="shared" si="0"/>
        <v>0</v>
      </c>
      <c r="M74" s="561">
        <f t="shared" si="0"/>
        <v>0</v>
      </c>
      <c r="N74" s="560">
        <f t="shared" si="0"/>
        <v>9500</v>
      </c>
      <c r="O74" s="560">
        <f t="shared" si="0"/>
        <v>3375</v>
      </c>
      <c r="P74" s="559">
        <f t="shared" si="0"/>
        <v>47244</v>
      </c>
    </row>
    <row r="75" spans="1:16" x14ac:dyDescent="0.25">
      <c r="A75" s="556" t="s">
        <v>405</v>
      </c>
      <c r="B75" s="556"/>
      <c r="C75" s="555">
        <f>B74+C74</f>
        <v>22507</v>
      </c>
      <c r="D75" s="556"/>
      <c r="E75" s="556"/>
      <c r="F75" s="555">
        <f>D74+E74+F74</f>
        <v>20162</v>
      </c>
      <c r="G75" s="556"/>
      <c r="H75" s="556"/>
      <c r="I75" s="556"/>
      <c r="J75" s="558"/>
      <c r="K75" s="556"/>
      <c r="L75" s="556"/>
      <c r="M75" s="557"/>
      <c r="N75" s="556"/>
      <c r="O75" s="556"/>
      <c r="P75" s="555">
        <f>H74+I74+J74+M74+N74+O74+P74</f>
        <v>147395</v>
      </c>
    </row>
    <row r="76" spans="1:16" ht="18.75" x14ac:dyDescent="0.3">
      <c r="A76" s="552"/>
      <c r="B76" s="552"/>
      <c r="C76" s="552"/>
      <c r="D76" s="552"/>
      <c r="E76" s="552"/>
      <c r="F76" s="552"/>
      <c r="G76" s="552"/>
      <c r="H76" s="552"/>
      <c r="I76" s="552"/>
      <c r="J76" s="554"/>
      <c r="K76" s="552"/>
      <c r="L76" s="552"/>
      <c r="M76" s="553"/>
      <c r="N76" s="552"/>
      <c r="O76" s="552"/>
      <c r="P76" s="552"/>
    </row>
  </sheetData>
  <mergeCells count="19">
    <mergeCell ref="A5:A10"/>
    <mergeCell ref="B5:C8"/>
    <mergeCell ref="B9:B10"/>
    <mergeCell ref="C9:C10"/>
    <mergeCell ref="D9:D10"/>
    <mergeCell ref="D5:G8"/>
    <mergeCell ref="K9:M9"/>
    <mergeCell ref="N9:N10"/>
    <mergeCell ref="H5:P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76"/>
  <sheetViews>
    <sheetView view="pageBreakPreview" topLeftCell="A59" zoomScale="98" zoomScaleNormal="60" zoomScaleSheetLayoutView="98" workbookViewId="0">
      <selection activeCell="D93" sqref="D93"/>
    </sheetView>
  </sheetViews>
  <sheetFormatPr defaultColWidth="9.28515625" defaultRowHeight="15" x14ac:dyDescent="0.25"/>
  <cols>
    <col min="1" max="1" width="30.42578125" style="26" customWidth="1"/>
    <col min="2" max="2" width="9.140625" style="26" customWidth="1"/>
    <col min="3" max="3" width="10.28515625" style="26" customWidth="1"/>
    <col min="4" max="4" width="13" style="26" customWidth="1"/>
    <col min="5" max="5" width="10.7109375" style="26" customWidth="1"/>
    <col min="6" max="6" width="7.140625" style="26" customWidth="1"/>
    <col min="7" max="7" width="9" style="26" customWidth="1"/>
    <col min="8" max="8" width="7.140625" style="26" customWidth="1"/>
    <col min="9" max="9" width="7" style="26" customWidth="1"/>
    <col min="10" max="10" width="7.28515625" style="26" customWidth="1"/>
    <col min="11" max="12" width="9.140625" style="26" customWidth="1"/>
    <col min="13" max="13" width="9.7109375" style="26" customWidth="1"/>
    <col min="14" max="15" width="10.28515625" style="26" customWidth="1"/>
    <col min="16" max="221" width="9.140625" style="26" customWidth="1"/>
    <col min="222" max="222" width="34" style="26" customWidth="1"/>
    <col min="223" max="223" width="11.28515625" style="26" customWidth="1"/>
    <col min="224" max="224" width="11" style="26" customWidth="1"/>
    <col min="225" max="231" width="9.140625" style="26" customWidth="1"/>
    <col min="232" max="233" width="10.7109375" style="26" customWidth="1"/>
    <col min="234" max="234" width="9.140625" style="26" customWidth="1"/>
    <col min="235" max="235" width="11.5703125" style="26" customWidth="1"/>
    <col min="236" max="236" width="13.7109375" style="26" customWidth="1"/>
    <col min="237" max="16384" width="9.28515625" style="26"/>
  </cols>
  <sheetData>
    <row r="1" spans="1:16" ht="44.45" customHeight="1" x14ac:dyDescent="0.25"/>
    <row r="2" spans="1:16" ht="46.9" customHeight="1" x14ac:dyDescent="0.25">
      <c r="B2" s="745" t="s">
        <v>404</v>
      </c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</row>
    <row r="3" spans="1:16" ht="21" customHeight="1" x14ac:dyDescent="0.25">
      <c r="B3" s="746" t="s">
        <v>412</v>
      </c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16" ht="10.9" customHeight="1" thickBot="1" x14ac:dyDescent="0.3"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</row>
    <row r="5" spans="1:16" ht="15.6" customHeight="1" x14ac:dyDescent="0.25">
      <c r="A5" s="753" t="s">
        <v>402</v>
      </c>
      <c r="B5" s="756" t="s">
        <v>401</v>
      </c>
      <c r="C5" s="757"/>
      <c r="D5" s="747" t="s">
        <v>400</v>
      </c>
      <c r="E5" s="748"/>
      <c r="F5" s="748"/>
      <c r="G5" s="749"/>
      <c r="H5" s="757" t="s">
        <v>399</v>
      </c>
      <c r="I5" s="757"/>
      <c r="J5" s="757"/>
      <c r="K5" s="757"/>
      <c r="L5" s="757"/>
      <c r="M5" s="757"/>
      <c r="N5" s="757"/>
      <c r="O5" s="757"/>
      <c r="P5" s="760"/>
    </row>
    <row r="6" spans="1:16" ht="28.9" customHeight="1" x14ac:dyDescent="0.25">
      <c r="A6" s="754"/>
      <c r="B6" s="758"/>
      <c r="C6" s="759"/>
      <c r="D6" s="750"/>
      <c r="E6" s="751"/>
      <c r="F6" s="751"/>
      <c r="G6" s="752"/>
      <c r="H6" s="759"/>
      <c r="I6" s="759"/>
      <c r="J6" s="759"/>
      <c r="K6" s="759"/>
      <c r="L6" s="759"/>
      <c r="M6" s="759"/>
      <c r="N6" s="759"/>
      <c r="O6" s="759"/>
      <c r="P6" s="761"/>
    </row>
    <row r="7" spans="1:16" ht="16.149999999999999" hidden="1" customHeight="1" x14ac:dyDescent="0.25">
      <c r="A7" s="754"/>
      <c r="B7" s="758"/>
      <c r="C7" s="759"/>
      <c r="D7" s="750"/>
      <c r="E7" s="751"/>
      <c r="F7" s="751"/>
      <c r="G7" s="752"/>
      <c r="H7" s="759"/>
      <c r="I7" s="759"/>
      <c r="J7" s="759"/>
      <c r="K7" s="759"/>
      <c r="L7" s="759"/>
      <c r="M7" s="759"/>
      <c r="N7" s="759"/>
      <c r="O7" s="759"/>
      <c r="P7" s="761"/>
    </row>
    <row r="8" spans="1:16" ht="7.15" customHeight="1" x14ac:dyDescent="0.25">
      <c r="A8" s="754"/>
      <c r="B8" s="758"/>
      <c r="C8" s="759"/>
      <c r="D8" s="900"/>
      <c r="E8" s="901"/>
      <c r="F8" s="901"/>
      <c r="G8" s="902"/>
      <c r="H8" s="759"/>
      <c r="I8" s="759"/>
      <c r="J8" s="759"/>
      <c r="K8" s="759"/>
      <c r="L8" s="759"/>
      <c r="M8" s="759"/>
      <c r="N8" s="759"/>
      <c r="O8" s="759"/>
      <c r="P8" s="761"/>
    </row>
    <row r="9" spans="1:16" ht="46.15" customHeight="1" x14ac:dyDescent="0.25">
      <c r="A9" s="754"/>
      <c r="B9" s="762" t="s">
        <v>398</v>
      </c>
      <c r="C9" s="742" t="s">
        <v>397</v>
      </c>
      <c r="D9" s="742" t="s">
        <v>396</v>
      </c>
      <c r="E9" s="742" t="s">
        <v>395</v>
      </c>
      <c r="F9" s="742" t="s">
        <v>394</v>
      </c>
      <c r="G9" s="742" t="s">
        <v>313</v>
      </c>
      <c r="H9" s="742" t="s">
        <v>393</v>
      </c>
      <c r="I9" s="742" t="s">
        <v>392</v>
      </c>
      <c r="J9" s="742" t="s">
        <v>391</v>
      </c>
      <c r="K9" s="897" t="s">
        <v>390</v>
      </c>
      <c r="L9" s="898"/>
      <c r="M9" s="899"/>
      <c r="N9" s="742" t="s">
        <v>389</v>
      </c>
      <c r="O9" s="740" t="s">
        <v>388</v>
      </c>
      <c r="P9" s="738" t="s">
        <v>387</v>
      </c>
    </row>
    <row r="10" spans="1:16" ht="94.9" customHeight="1" thickBot="1" x14ac:dyDescent="0.3">
      <c r="A10" s="755"/>
      <c r="B10" s="763"/>
      <c r="C10" s="743"/>
      <c r="D10" s="743"/>
      <c r="E10" s="743"/>
      <c r="F10" s="743"/>
      <c r="G10" s="743"/>
      <c r="H10" s="743"/>
      <c r="I10" s="743"/>
      <c r="J10" s="743"/>
      <c r="K10" s="594" t="s">
        <v>386</v>
      </c>
      <c r="L10" s="594" t="s">
        <v>385</v>
      </c>
      <c r="M10" s="594" t="s">
        <v>384</v>
      </c>
      <c r="N10" s="743"/>
      <c r="O10" s="741"/>
      <c r="P10" s="739"/>
    </row>
    <row r="11" spans="1:16" ht="17.45" customHeight="1" x14ac:dyDescent="0.25">
      <c r="A11" s="542" t="s">
        <v>310</v>
      </c>
      <c r="B11" s="593"/>
      <c r="C11" s="592"/>
      <c r="D11" s="592"/>
      <c r="E11" s="592"/>
      <c r="F11" s="593"/>
      <c r="G11" s="593"/>
      <c r="H11" s="593"/>
      <c r="I11" s="592"/>
      <c r="J11" s="624">
        <v>150</v>
      </c>
      <c r="K11" s="624"/>
      <c r="L11" s="624"/>
      <c r="M11" s="624">
        <f t="shared" ref="M11:M42" si="0">K11+L11</f>
        <v>0</v>
      </c>
      <c r="N11" s="624"/>
      <c r="O11" s="624"/>
      <c r="P11" s="628">
        <v>50</v>
      </c>
    </row>
    <row r="12" spans="1:16" ht="15.75" x14ac:dyDescent="0.25">
      <c r="A12" s="538" t="s">
        <v>309</v>
      </c>
      <c r="B12" s="583"/>
      <c r="C12" s="580"/>
      <c r="D12" s="580"/>
      <c r="E12" s="580"/>
      <c r="F12" s="583"/>
      <c r="G12" s="583"/>
      <c r="H12" s="583"/>
      <c r="I12" s="580"/>
      <c r="J12" s="587"/>
      <c r="K12" s="587"/>
      <c r="L12" s="587"/>
      <c r="M12" s="587">
        <f t="shared" si="0"/>
        <v>0</v>
      </c>
      <c r="N12" s="587"/>
      <c r="O12" s="587"/>
      <c r="P12" s="626"/>
    </row>
    <row r="13" spans="1:16" ht="15.75" x14ac:dyDescent="0.25">
      <c r="A13" s="538" t="s">
        <v>308</v>
      </c>
      <c r="B13" s="583"/>
      <c r="C13" s="580"/>
      <c r="D13" s="580"/>
      <c r="E13" s="580"/>
      <c r="F13" s="583"/>
      <c r="G13" s="583"/>
      <c r="H13" s="583"/>
      <c r="I13" s="580"/>
      <c r="J13" s="587"/>
      <c r="K13" s="587"/>
      <c r="L13" s="587"/>
      <c r="M13" s="587">
        <f t="shared" si="0"/>
        <v>0</v>
      </c>
      <c r="N13" s="587"/>
      <c r="O13" s="587"/>
      <c r="P13" s="626"/>
    </row>
    <row r="14" spans="1:16" ht="15.75" x14ac:dyDescent="0.25">
      <c r="A14" s="538" t="s">
        <v>307</v>
      </c>
      <c r="B14" s="583"/>
      <c r="C14" s="580"/>
      <c r="D14" s="580"/>
      <c r="E14" s="580"/>
      <c r="F14" s="583"/>
      <c r="G14" s="583"/>
      <c r="H14" s="583"/>
      <c r="I14" s="580"/>
      <c r="J14" s="587"/>
      <c r="K14" s="587"/>
      <c r="L14" s="587"/>
      <c r="M14" s="587">
        <f t="shared" si="0"/>
        <v>0</v>
      </c>
      <c r="N14" s="587"/>
      <c r="O14" s="587"/>
      <c r="P14" s="626"/>
    </row>
    <row r="15" spans="1:16" ht="15.75" x14ac:dyDescent="0.25">
      <c r="A15" s="538" t="s">
        <v>306</v>
      </c>
      <c r="B15" s="583"/>
      <c r="C15" s="580"/>
      <c r="D15" s="580"/>
      <c r="E15" s="580"/>
      <c r="F15" s="583"/>
      <c r="G15" s="583"/>
      <c r="H15" s="583"/>
      <c r="I15" s="580"/>
      <c r="J15" s="587"/>
      <c r="K15" s="587"/>
      <c r="L15" s="587"/>
      <c r="M15" s="587">
        <f t="shared" si="0"/>
        <v>0</v>
      </c>
      <c r="N15" s="587"/>
      <c r="O15" s="587"/>
      <c r="P15" s="626"/>
    </row>
    <row r="16" spans="1:16" ht="15.75" x14ac:dyDescent="0.25">
      <c r="A16" s="538" t="s">
        <v>305</v>
      </c>
      <c r="B16" s="583"/>
      <c r="C16" s="580"/>
      <c r="D16" s="580"/>
      <c r="E16" s="580"/>
      <c r="F16" s="583"/>
      <c r="G16" s="583"/>
      <c r="H16" s="583"/>
      <c r="I16" s="580"/>
      <c r="J16" s="587"/>
      <c r="K16" s="587"/>
      <c r="L16" s="587"/>
      <c r="M16" s="587">
        <f t="shared" si="0"/>
        <v>0</v>
      </c>
      <c r="N16" s="587"/>
      <c r="O16" s="587"/>
      <c r="P16" s="626"/>
    </row>
    <row r="17" spans="1:16" ht="19.899999999999999" customHeight="1" x14ac:dyDescent="0.25">
      <c r="A17" s="538" t="s">
        <v>304</v>
      </c>
      <c r="B17" s="583"/>
      <c r="C17" s="580"/>
      <c r="D17" s="580"/>
      <c r="E17" s="580"/>
      <c r="F17" s="583"/>
      <c r="G17" s="583"/>
      <c r="H17" s="583"/>
      <c r="I17" s="580"/>
      <c r="J17" s="587"/>
      <c r="K17" s="587"/>
      <c r="L17" s="587"/>
      <c r="M17" s="587">
        <f t="shared" si="0"/>
        <v>0</v>
      </c>
      <c r="N17" s="587"/>
      <c r="O17" s="587"/>
      <c r="P17" s="626"/>
    </row>
    <row r="18" spans="1:16" ht="31.9" customHeight="1" x14ac:dyDescent="0.25">
      <c r="A18" s="538" t="s">
        <v>303</v>
      </c>
      <c r="B18" s="583"/>
      <c r="C18" s="580"/>
      <c r="D18" s="580"/>
      <c r="E18" s="580"/>
      <c r="F18" s="583"/>
      <c r="G18" s="583"/>
      <c r="H18" s="583"/>
      <c r="I18" s="580"/>
      <c r="J18" s="587"/>
      <c r="K18" s="587"/>
      <c r="L18" s="587"/>
      <c r="M18" s="587">
        <f t="shared" si="0"/>
        <v>0</v>
      </c>
      <c r="N18" s="587"/>
      <c r="O18" s="587"/>
      <c r="P18" s="626"/>
    </row>
    <row r="19" spans="1:16" ht="15.75" x14ac:dyDescent="0.25">
      <c r="A19" s="538" t="s">
        <v>302</v>
      </c>
      <c r="B19" s="583"/>
      <c r="C19" s="580"/>
      <c r="D19" s="580"/>
      <c r="E19" s="580"/>
      <c r="F19" s="583"/>
      <c r="G19" s="583"/>
      <c r="H19" s="583"/>
      <c r="I19" s="580"/>
      <c r="J19" s="587"/>
      <c r="K19" s="587"/>
      <c r="L19" s="587"/>
      <c r="M19" s="587">
        <f t="shared" si="0"/>
        <v>0</v>
      </c>
      <c r="N19" s="587"/>
      <c r="O19" s="587"/>
      <c r="P19" s="626"/>
    </row>
    <row r="20" spans="1:16" ht="15.75" x14ac:dyDescent="0.25">
      <c r="A20" s="538" t="s">
        <v>301</v>
      </c>
      <c r="B20" s="583"/>
      <c r="C20" s="580"/>
      <c r="D20" s="580"/>
      <c r="E20" s="580"/>
      <c r="F20" s="583"/>
      <c r="G20" s="583"/>
      <c r="H20" s="583"/>
      <c r="I20" s="580"/>
      <c r="J20" s="587">
        <v>78</v>
      </c>
      <c r="K20" s="587"/>
      <c r="L20" s="587"/>
      <c r="M20" s="587">
        <f t="shared" si="0"/>
        <v>0</v>
      </c>
      <c r="N20" s="587"/>
      <c r="O20" s="587"/>
      <c r="P20" s="626">
        <v>26</v>
      </c>
    </row>
    <row r="21" spans="1:16" ht="16.149999999999999" customHeight="1" x14ac:dyDescent="0.25">
      <c r="A21" s="538" t="s">
        <v>300</v>
      </c>
      <c r="B21" s="583"/>
      <c r="C21" s="580"/>
      <c r="D21" s="580"/>
      <c r="E21" s="580"/>
      <c r="F21" s="583"/>
      <c r="G21" s="583"/>
      <c r="H21" s="583"/>
      <c r="I21" s="580"/>
      <c r="J21" s="587"/>
      <c r="K21" s="587"/>
      <c r="L21" s="587"/>
      <c r="M21" s="587">
        <f t="shared" si="0"/>
        <v>0</v>
      </c>
      <c r="N21" s="587"/>
      <c r="O21" s="587"/>
      <c r="P21" s="626"/>
    </row>
    <row r="22" spans="1:16" ht="16.149999999999999" customHeight="1" x14ac:dyDescent="0.25">
      <c r="A22" s="538" t="s">
        <v>299</v>
      </c>
      <c r="B22" s="583"/>
      <c r="C22" s="580"/>
      <c r="D22" s="580"/>
      <c r="E22" s="580"/>
      <c r="F22" s="583"/>
      <c r="G22" s="583"/>
      <c r="H22" s="583"/>
      <c r="I22" s="580"/>
      <c r="J22" s="587"/>
      <c r="K22" s="587"/>
      <c r="L22" s="587"/>
      <c r="M22" s="587">
        <f t="shared" si="0"/>
        <v>0</v>
      </c>
      <c r="N22" s="587"/>
      <c r="O22" s="587"/>
      <c r="P22" s="626"/>
    </row>
    <row r="23" spans="1:16" ht="19.149999999999999" customHeight="1" x14ac:dyDescent="0.25">
      <c r="A23" s="538" t="s">
        <v>298</v>
      </c>
      <c r="B23" s="583"/>
      <c r="C23" s="580"/>
      <c r="D23" s="580"/>
      <c r="E23" s="580"/>
      <c r="F23" s="583"/>
      <c r="G23" s="583"/>
      <c r="H23" s="583"/>
      <c r="I23" s="580"/>
      <c r="J23" s="587"/>
      <c r="K23" s="587"/>
      <c r="L23" s="587"/>
      <c r="M23" s="587">
        <f t="shared" si="0"/>
        <v>0</v>
      </c>
      <c r="N23" s="587"/>
      <c r="O23" s="587"/>
      <c r="P23" s="626"/>
    </row>
    <row r="24" spans="1:16" ht="15.75" x14ac:dyDescent="0.25">
      <c r="A24" s="538" t="s">
        <v>297</v>
      </c>
      <c r="B24" s="583"/>
      <c r="C24" s="580"/>
      <c r="D24" s="580"/>
      <c r="E24" s="580"/>
      <c r="F24" s="583"/>
      <c r="G24" s="583"/>
      <c r="H24" s="583"/>
      <c r="I24" s="580"/>
      <c r="J24" s="587"/>
      <c r="K24" s="587"/>
      <c r="L24" s="587"/>
      <c r="M24" s="587">
        <f t="shared" si="0"/>
        <v>0</v>
      </c>
      <c r="N24" s="587"/>
      <c r="O24" s="587"/>
      <c r="P24" s="626"/>
    </row>
    <row r="25" spans="1:16" ht="15.75" x14ac:dyDescent="0.25">
      <c r="A25" s="538" t="s">
        <v>296</v>
      </c>
      <c r="B25" s="583"/>
      <c r="C25" s="580"/>
      <c r="D25" s="580"/>
      <c r="E25" s="580"/>
      <c r="F25" s="583"/>
      <c r="G25" s="583"/>
      <c r="H25" s="583"/>
      <c r="I25" s="580"/>
      <c r="J25" s="587">
        <v>414</v>
      </c>
      <c r="K25" s="587"/>
      <c r="L25" s="587"/>
      <c r="M25" s="587">
        <f t="shared" si="0"/>
        <v>0</v>
      </c>
      <c r="N25" s="587"/>
      <c r="O25" s="587"/>
      <c r="P25" s="626">
        <v>138</v>
      </c>
    </row>
    <row r="26" spans="1:16" ht="31.5" x14ac:dyDescent="0.25">
      <c r="A26" s="538" t="s">
        <v>295</v>
      </c>
      <c r="B26" s="583"/>
      <c r="C26" s="580"/>
      <c r="D26" s="580"/>
      <c r="E26" s="580"/>
      <c r="F26" s="583"/>
      <c r="G26" s="583"/>
      <c r="H26" s="583"/>
      <c r="I26" s="580"/>
      <c r="J26" s="587"/>
      <c r="K26" s="587"/>
      <c r="L26" s="587"/>
      <c r="M26" s="587">
        <f t="shared" si="0"/>
        <v>0</v>
      </c>
      <c r="N26" s="587"/>
      <c r="O26" s="587"/>
      <c r="P26" s="626"/>
    </row>
    <row r="27" spans="1:16" ht="24" customHeight="1" x14ac:dyDescent="0.25">
      <c r="A27" s="538" t="s">
        <v>294</v>
      </c>
      <c r="B27" s="583"/>
      <c r="C27" s="580"/>
      <c r="D27" s="580"/>
      <c r="E27" s="580"/>
      <c r="F27" s="583"/>
      <c r="G27" s="583"/>
      <c r="H27" s="583"/>
      <c r="I27" s="580"/>
      <c r="J27" s="587"/>
      <c r="K27" s="587"/>
      <c r="L27" s="587"/>
      <c r="M27" s="587">
        <f t="shared" si="0"/>
        <v>0</v>
      </c>
      <c r="N27" s="587"/>
      <c r="O27" s="587"/>
      <c r="P27" s="626"/>
    </row>
    <row r="28" spans="1:16" ht="15.75" x14ac:dyDescent="0.25">
      <c r="A28" s="538" t="s">
        <v>293</v>
      </c>
      <c r="B28" s="583"/>
      <c r="C28" s="580"/>
      <c r="D28" s="580"/>
      <c r="E28" s="580"/>
      <c r="F28" s="583"/>
      <c r="G28" s="583"/>
      <c r="H28" s="583"/>
      <c r="I28" s="580"/>
      <c r="J28" s="587"/>
      <c r="K28" s="587"/>
      <c r="L28" s="587"/>
      <c r="M28" s="587">
        <f t="shared" si="0"/>
        <v>0</v>
      </c>
      <c r="N28" s="587"/>
      <c r="O28" s="587"/>
      <c r="P28" s="626"/>
    </row>
    <row r="29" spans="1:16" ht="31.5" x14ac:dyDescent="0.25">
      <c r="A29" s="538" t="s">
        <v>292</v>
      </c>
      <c r="B29" s="583"/>
      <c r="C29" s="580"/>
      <c r="D29" s="580"/>
      <c r="E29" s="580"/>
      <c r="F29" s="583"/>
      <c r="G29" s="583"/>
      <c r="H29" s="583"/>
      <c r="I29" s="580"/>
      <c r="J29" s="587"/>
      <c r="K29" s="587"/>
      <c r="L29" s="587"/>
      <c r="M29" s="587">
        <f t="shared" si="0"/>
        <v>0</v>
      </c>
      <c r="N29" s="587"/>
      <c r="O29" s="587"/>
      <c r="P29" s="626"/>
    </row>
    <row r="30" spans="1:16" ht="15.75" x14ac:dyDescent="0.25">
      <c r="A30" s="538" t="s">
        <v>291</v>
      </c>
      <c r="B30" s="583"/>
      <c r="C30" s="580"/>
      <c r="D30" s="580"/>
      <c r="E30" s="580"/>
      <c r="F30" s="583"/>
      <c r="G30" s="583"/>
      <c r="H30" s="583"/>
      <c r="I30" s="580"/>
      <c r="J30" s="587"/>
      <c r="K30" s="587"/>
      <c r="L30" s="587"/>
      <c r="M30" s="587">
        <f t="shared" si="0"/>
        <v>0</v>
      </c>
      <c r="N30" s="587"/>
      <c r="O30" s="587"/>
      <c r="P30" s="626"/>
    </row>
    <row r="31" spans="1:16" ht="19.899999999999999" customHeight="1" x14ac:dyDescent="0.25">
      <c r="A31" s="538" t="s">
        <v>290</v>
      </c>
      <c r="B31" s="583"/>
      <c r="C31" s="580"/>
      <c r="D31" s="580"/>
      <c r="E31" s="580"/>
      <c r="F31" s="583"/>
      <c r="G31" s="583"/>
      <c r="H31" s="583"/>
      <c r="I31" s="580"/>
      <c r="J31" s="587"/>
      <c r="K31" s="587"/>
      <c r="L31" s="587"/>
      <c r="M31" s="587">
        <f t="shared" si="0"/>
        <v>0</v>
      </c>
      <c r="N31" s="587"/>
      <c r="O31" s="587"/>
      <c r="P31" s="626"/>
    </row>
    <row r="32" spans="1:16" ht="15.75" x14ac:dyDescent="0.25">
      <c r="A32" s="538" t="s">
        <v>289</v>
      </c>
      <c r="B32" s="583"/>
      <c r="C32" s="580"/>
      <c r="D32" s="580"/>
      <c r="E32" s="580"/>
      <c r="F32" s="583"/>
      <c r="G32" s="583"/>
      <c r="H32" s="583"/>
      <c r="I32" s="580"/>
      <c r="J32" s="587"/>
      <c r="K32" s="587"/>
      <c r="L32" s="587"/>
      <c r="M32" s="587">
        <f t="shared" si="0"/>
        <v>0</v>
      </c>
      <c r="N32" s="587"/>
      <c r="O32" s="587"/>
      <c r="P32" s="626"/>
    </row>
    <row r="33" spans="1:16" ht="18.600000000000001" customHeight="1" x14ac:dyDescent="0.25">
      <c r="A33" s="538" t="s">
        <v>288</v>
      </c>
      <c r="B33" s="583"/>
      <c r="C33" s="580"/>
      <c r="D33" s="580"/>
      <c r="E33" s="580"/>
      <c r="F33" s="583"/>
      <c r="G33" s="583"/>
      <c r="H33" s="583"/>
      <c r="I33" s="580"/>
      <c r="J33" s="587"/>
      <c r="K33" s="587"/>
      <c r="L33" s="587"/>
      <c r="M33" s="587">
        <f t="shared" si="0"/>
        <v>0</v>
      </c>
      <c r="N33" s="587"/>
      <c r="O33" s="587"/>
      <c r="P33" s="626"/>
    </row>
    <row r="34" spans="1:16" ht="16.149999999999999" customHeight="1" x14ac:dyDescent="0.25">
      <c r="A34" s="538" t="s">
        <v>287</v>
      </c>
      <c r="B34" s="583"/>
      <c r="C34" s="580"/>
      <c r="D34" s="580"/>
      <c r="E34" s="580"/>
      <c r="F34" s="583"/>
      <c r="G34" s="583"/>
      <c r="H34" s="583"/>
      <c r="I34" s="580"/>
      <c r="J34" s="587"/>
      <c r="K34" s="587"/>
      <c r="L34" s="587"/>
      <c r="M34" s="587">
        <f t="shared" si="0"/>
        <v>0</v>
      </c>
      <c r="N34" s="587"/>
      <c r="O34" s="587"/>
      <c r="P34" s="626"/>
    </row>
    <row r="35" spans="1:16" ht="15.75" x14ac:dyDescent="0.25">
      <c r="A35" s="538" t="s">
        <v>286</v>
      </c>
      <c r="B35" s="583"/>
      <c r="C35" s="580"/>
      <c r="D35" s="580"/>
      <c r="E35" s="580"/>
      <c r="F35" s="583"/>
      <c r="G35" s="583"/>
      <c r="H35" s="583"/>
      <c r="I35" s="580"/>
      <c r="J35" s="587"/>
      <c r="K35" s="587"/>
      <c r="L35" s="587"/>
      <c r="M35" s="587">
        <f t="shared" si="0"/>
        <v>0</v>
      </c>
      <c r="N35" s="587"/>
      <c r="O35" s="587"/>
      <c r="P35" s="626"/>
    </row>
    <row r="36" spans="1:16" ht="15.75" x14ac:dyDescent="0.25">
      <c r="A36" s="538" t="s">
        <v>285</v>
      </c>
      <c r="B36" s="583"/>
      <c r="C36" s="580"/>
      <c r="D36" s="580"/>
      <c r="E36" s="580"/>
      <c r="F36" s="583"/>
      <c r="G36" s="583"/>
      <c r="H36" s="583"/>
      <c r="I36" s="580"/>
      <c r="J36" s="587"/>
      <c r="K36" s="587"/>
      <c r="L36" s="587"/>
      <c r="M36" s="587">
        <f t="shared" si="0"/>
        <v>0</v>
      </c>
      <c r="N36" s="587"/>
      <c r="O36" s="587"/>
      <c r="P36" s="626"/>
    </row>
    <row r="37" spans="1:16" ht="19.899999999999999" customHeight="1" x14ac:dyDescent="0.25">
      <c r="A37" s="538" t="s">
        <v>284</v>
      </c>
      <c r="B37" s="583"/>
      <c r="C37" s="580"/>
      <c r="D37" s="580"/>
      <c r="E37" s="580"/>
      <c r="F37" s="583"/>
      <c r="G37" s="583"/>
      <c r="H37" s="583"/>
      <c r="I37" s="580"/>
      <c r="J37" s="587"/>
      <c r="K37" s="587"/>
      <c r="L37" s="587"/>
      <c r="M37" s="587">
        <f t="shared" si="0"/>
        <v>0</v>
      </c>
      <c r="N37" s="587"/>
      <c r="O37" s="587"/>
      <c r="P37" s="626"/>
    </row>
    <row r="38" spans="1:16" ht="15.75" x14ac:dyDescent="0.25">
      <c r="A38" s="538" t="s">
        <v>283</v>
      </c>
      <c r="B38" s="583"/>
      <c r="C38" s="580"/>
      <c r="D38" s="580"/>
      <c r="E38" s="580"/>
      <c r="F38" s="583"/>
      <c r="G38" s="583"/>
      <c r="H38" s="583"/>
      <c r="I38" s="580"/>
      <c r="J38" s="587"/>
      <c r="K38" s="587"/>
      <c r="L38" s="587"/>
      <c r="M38" s="587">
        <f t="shared" si="0"/>
        <v>0</v>
      </c>
      <c r="N38" s="587"/>
      <c r="O38" s="587"/>
      <c r="P38" s="626"/>
    </row>
    <row r="39" spans="1:16" ht="31.5" x14ac:dyDescent="0.25">
      <c r="A39" s="538" t="s">
        <v>282</v>
      </c>
      <c r="B39" s="583"/>
      <c r="C39" s="580"/>
      <c r="D39" s="580"/>
      <c r="E39" s="580"/>
      <c r="F39" s="583"/>
      <c r="G39" s="583"/>
      <c r="H39" s="583"/>
      <c r="I39" s="580"/>
      <c r="J39" s="587"/>
      <c r="K39" s="587"/>
      <c r="L39" s="587"/>
      <c r="M39" s="587">
        <f t="shared" si="0"/>
        <v>0</v>
      </c>
      <c r="N39" s="587"/>
      <c r="O39" s="587"/>
      <c r="P39" s="626"/>
    </row>
    <row r="40" spans="1:16" ht="15.75" x14ac:dyDescent="0.25">
      <c r="A40" s="538" t="s">
        <v>281</v>
      </c>
      <c r="B40" s="583"/>
      <c r="C40" s="580"/>
      <c r="D40" s="580"/>
      <c r="E40" s="580"/>
      <c r="F40" s="583"/>
      <c r="G40" s="583"/>
      <c r="H40" s="583"/>
      <c r="I40" s="580"/>
      <c r="J40" s="587"/>
      <c r="K40" s="587"/>
      <c r="L40" s="587"/>
      <c r="M40" s="587">
        <f t="shared" si="0"/>
        <v>0</v>
      </c>
      <c r="N40" s="587"/>
      <c r="O40" s="587"/>
      <c r="P40" s="626"/>
    </row>
    <row r="41" spans="1:16" ht="15.75" x14ac:dyDescent="0.25">
      <c r="A41" s="538" t="s">
        <v>280</v>
      </c>
      <c r="B41" s="583"/>
      <c r="C41" s="580"/>
      <c r="D41" s="580"/>
      <c r="E41" s="580"/>
      <c r="F41" s="583"/>
      <c r="G41" s="583"/>
      <c r="H41" s="583"/>
      <c r="I41" s="580"/>
      <c r="J41" s="587">
        <v>298</v>
      </c>
      <c r="K41" s="587"/>
      <c r="L41" s="587"/>
      <c r="M41" s="587">
        <f t="shared" si="0"/>
        <v>0</v>
      </c>
      <c r="N41" s="587"/>
      <c r="O41" s="587"/>
      <c r="P41" s="626">
        <v>116</v>
      </c>
    </row>
    <row r="42" spans="1:16" ht="15.6" customHeight="1" x14ac:dyDescent="0.25">
      <c r="A42" s="538" t="s">
        <v>279</v>
      </c>
      <c r="B42" s="583"/>
      <c r="C42" s="580"/>
      <c r="D42" s="580"/>
      <c r="E42" s="580"/>
      <c r="F42" s="583"/>
      <c r="G42" s="583"/>
      <c r="H42" s="583"/>
      <c r="I42" s="580"/>
      <c r="J42" s="587"/>
      <c r="K42" s="587"/>
      <c r="L42" s="587"/>
      <c r="M42" s="587">
        <f t="shared" si="0"/>
        <v>0</v>
      </c>
      <c r="N42" s="587"/>
      <c r="O42" s="587"/>
      <c r="P42" s="626"/>
    </row>
    <row r="43" spans="1:16" ht="15.75" x14ac:dyDescent="0.25">
      <c r="A43" s="538" t="s">
        <v>278</v>
      </c>
      <c r="B43" s="583"/>
      <c r="C43" s="580"/>
      <c r="D43" s="580"/>
      <c r="E43" s="580"/>
      <c r="F43" s="583"/>
      <c r="G43" s="583"/>
      <c r="H43" s="583"/>
      <c r="I43" s="580"/>
      <c r="J43" s="587">
        <v>298</v>
      </c>
      <c r="K43" s="587"/>
      <c r="L43" s="587"/>
      <c r="M43" s="587">
        <f t="shared" ref="M43:M74" si="1">K43+L43</f>
        <v>0</v>
      </c>
      <c r="N43" s="587"/>
      <c r="O43" s="587"/>
      <c r="P43" s="626">
        <v>116</v>
      </c>
    </row>
    <row r="44" spans="1:16" ht="15.75" x14ac:dyDescent="0.25">
      <c r="A44" s="538" t="s">
        <v>277</v>
      </c>
      <c r="B44" s="583"/>
      <c r="C44" s="580"/>
      <c r="D44" s="580"/>
      <c r="E44" s="580"/>
      <c r="F44" s="583"/>
      <c r="G44" s="583"/>
      <c r="H44" s="583"/>
      <c r="I44" s="580"/>
      <c r="J44" s="587"/>
      <c r="K44" s="587"/>
      <c r="L44" s="587"/>
      <c r="M44" s="587">
        <f t="shared" si="1"/>
        <v>0</v>
      </c>
      <c r="N44" s="587"/>
      <c r="O44" s="587"/>
      <c r="P44" s="626"/>
    </row>
    <row r="45" spans="1:16" ht="15.75" x14ac:dyDescent="0.25">
      <c r="A45" s="538" t="s">
        <v>276</v>
      </c>
      <c r="B45" s="583"/>
      <c r="C45" s="580"/>
      <c r="D45" s="580"/>
      <c r="E45" s="580"/>
      <c r="F45" s="583"/>
      <c r="G45" s="583"/>
      <c r="H45" s="583"/>
      <c r="I45" s="580"/>
      <c r="J45" s="587"/>
      <c r="K45" s="587"/>
      <c r="L45" s="587"/>
      <c r="M45" s="587">
        <f t="shared" si="1"/>
        <v>0</v>
      </c>
      <c r="N45" s="587"/>
      <c r="O45" s="587"/>
      <c r="P45" s="626"/>
    </row>
    <row r="46" spans="1:16" ht="15" customHeight="1" x14ac:dyDescent="0.25">
      <c r="A46" s="538" t="s">
        <v>275</v>
      </c>
      <c r="B46" s="583"/>
      <c r="C46" s="580"/>
      <c r="D46" s="580"/>
      <c r="E46" s="580"/>
      <c r="F46" s="583"/>
      <c r="G46" s="583"/>
      <c r="H46" s="583"/>
      <c r="I46" s="580"/>
      <c r="J46" s="587"/>
      <c r="K46" s="587"/>
      <c r="L46" s="587"/>
      <c r="M46" s="587">
        <f t="shared" si="1"/>
        <v>0</v>
      </c>
      <c r="N46" s="587"/>
      <c r="O46" s="587"/>
      <c r="P46" s="626"/>
    </row>
    <row r="47" spans="1:16" ht="18" customHeight="1" x14ac:dyDescent="0.25">
      <c r="A47" s="538" t="s">
        <v>274</v>
      </c>
      <c r="B47" s="583"/>
      <c r="C47" s="580"/>
      <c r="D47" s="580"/>
      <c r="E47" s="580"/>
      <c r="F47" s="583"/>
      <c r="G47" s="583"/>
      <c r="H47" s="583"/>
      <c r="I47" s="580"/>
      <c r="J47" s="587"/>
      <c r="K47" s="587"/>
      <c r="L47" s="587"/>
      <c r="M47" s="587">
        <f t="shared" si="1"/>
        <v>0</v>
      </c>
      <c r="N47" s="587"/>
      <c r="O47" s="587"/>
      <c r="P47" s="626"/>
    </row>
    <row r="48" spans="1:16" ht="18.600000000000001" customHeight="1" x14ac:dyDescent="0.25">
      <c r="A48" s="538" t="s">
        <v>273</v>
      </c>
      <c r="B48" s="583"/>
      <c r="C48" s="580"/>
      <c r="D48" s="580"/>
      <c r="E48" s="580"/>
      <c r="F48" s="583"/>
      <c r="G48" s="583"/>
      <c r="H48" s="583"/>
      <c r="I48" s="580"/>
      <c r="J48" s="587"/>
      <c r="K48" s="587"/>
      <c r="L48" s="587"/>
      <c r="M48" s="587">
        <f t="shared" si="1"/>
        <v>0</v>
      </c>
      <c r="N48" s="587"/>
      <c r="O48" s="587"/>
      <c r="P48" s="626"/>
    </row>
    <row r="49" spans="1:16" ht="39" customHeight="1" x14ac:dyDescent="0.25">
      <c r="A49" s="538" t="s">
        <v>272</v>
      </c>
      <c r="B49" s="583"/>
      <c r="C49" s="580"/>
      <c r="D49" s="580"/>
      <c r="E49" s="580"/>
      <c r="F49" s="583"/>
      <c r="G49" s="583"/>
      <c r="H49" s="583"/>
      <c r="I49" s="580"/>
      <c r="J49" s="587"/>
      <c r="K49" s="587"/>
      <c r="L49" s="587"/>
      <c r="M49" s="587">
        <f t="shared" si="1"/>
        <v>0</v>
      </c>
      <c r="N49" s="587"/>
      <c r="O49" s="587"/>
      <c r="P49" s="626"/>
    </row>
    <row r="50" spans="1:16" ht="19.899999999999999" customHeight="1" x14ac:dyDescent="0.25">
      <c r="A50" s="538" t="s">
        <v>271</v>
      </c>
      <c r="B50" s="583"/>
      <c r="C50" s="580"/>
      <c r="D50" s="580"/>
      <c r="E50" s="580"/>
      <c r="F50" s="583"/>
      <c r="G50" s="583"/>
      <c r="H50" s="583"/>
      <c r="I50" s="580"/>
      <c r="J50" s="587"/>
      <c r="K50" s="587"/>
      <c r="L50" s="587"/>
      <c r="M50" s="587">
        <f t="shared" si="1"/>
        <v>0</v>
      </c>
      <c r="N50" s="587"/>
      <c r="O50" s="587"/>
      <c r="P50" s="626"/>
    </row>
    <row r="51" spans="1:16" ht="19.899999999999999" customHeight="1" x14ac:dyDescent="0.25">
      <c r="A51" s="538" t="s">
        <v>270</v>
      </c>
      <c r="B51" s="583"/>
      <c r="C51" s="580"/>
      <c r="D51" s="580"/>
      <c r="E51" s="580"/>
      <c r="F51" s="583"/>
      <c r="G51" s="583"/>
      <c r="H51" s="583"/>
      <c r="I51" s="580"/>
      <c r="J51" s="587"/>
      <c r="K51" s="587"/>
      <c r="L51" s="587"/>
      <c r="M51" s="587">
        <f t="shared" si="1"/>
        <v>0</v>
      </c>
      <c r="N51" s="587"/>
      <c r="O51" s="587"/>
      <c r="P51" s="626"/>
    </row>
    <row r="52" spans="1:16" ht="15.75" x14ac:dyDescent="0.25">
      <c r="A52" s="538" t="s">
        <v>269</v>
      </c>
      <c r="B52" s="583"/>
      <c r="C52" s="580"/>
      <c r="D52" s="580"/>
      <c r="E52" s="580"/>
      <c r="F52" s="583"/>
      <c r="G52" s="583"/>
      <c r="H52" s="583"/>
      <c r="I52" s="580"/>
      <c r="J52" s="587"/>
      <c r="K52" s="587"/>
      <c r="L52" s="587"/>
      <c r="M52" s="587">
        <f t="shared" si="1"/>
        <v>0</v>
      </c>
      <c r="N52" s="587"/>
      <c r="O52" s="587"/>
      <c r="P52" s="626"/>
    </row>
    <row r="53" spans="1:16" ht="15.75" x14ac:dyDescent="0.25">
      <c r="A53" s="538" t="s">
        <v>268</v>
      </c>
      <c r="B53" s="583"/>
      <c r="C53" s="580"/>
      <c r="D53" s="580"/>
      <c r="E53" s="580"/>
      <c r="F53" s="583"/>
      <c r="G53" s="583"/>
      <c r="H53" s="583"/>
      <c r="I53" s="580"/>
      <c r="J53" s="587"/>
      <c r="K53" s="587"/>
      <c r="L53" s="587"/>
      <c r="M53" s="587">
        <f t="shared" si="1"/>
        <v>0</v>
      </c>
      <c r="N53" s="587"/>
      <c r="O53" s="587"/>
      <c r="P53" s="626"/>
    </row>
    <row r="54" spans="1:16" ht="15.75" x14ac:dyDescent="0.25">
      <c r="A54" s="538" t="s">
        <v>267</v>
      </c>
      <c r="B54" s="583"/>
      <c r="C54" s="580"/>
      <c r="D54" s="580"/>
      <c r="E54" s="580"/>
      <c r="F54" s="583"/>
      <c r="G54" s="583"/>
      <c r="H54" s="583"/>
      <c r="I54" s="580"/>
      <c r="J54" s="587"/>
      <c r="K54" s="587"/>
      <c r="L54" s="587"/>
      <c r="M54" s="587">
        <f t="shared" si="1"/>
        <v>0</v>
      </c>
      <c r="N54" s="587"/>
      <c r="O54" s="587"/>
      <c r="P54" s="626"/>
    </row>
    <row r="55" spans="1:16" ht="31.5" x14ac:dyDescent="0.25">
      <c r="A55" s="538" t="s">
        <v>266</v>
      </c>
      <c r="B55" s="583"/>
      <c r="C55" s="580"/>
      <c r="D55" s="580"/>
      <c r="E55" s="580"/>
      <c r="F55" s="583"/>
      <c r="G55" s="583"/>
      <c r="H55" s="583"/>
      <c r="I55" s="580"/>
      <c r="J55" s="587"/>
      <c r="K55" s="587"/>
      <c r="L55" s="587"/>
      <c r="M55" s="587">
        <f t="shared" si="1"/>
        <v>0</v>
      </c>
      <c r="N55" s="587"/>
      <c r="O55" s="587"/>
      <c r="P55" s="626"/>
    </row>
    <row r="56" spans="1:16" ht="15.75" x14ac:dyDescent="0.25">
      <c r="A56" s="538" t="s">
        <v>265</v>
      </c>
      <c r="B56" s="583"/>
      <c r="C56" s="580"/>
      <c r="D56" s="580"/>
      <c r="E56" s="580"/>
      <c r="F56" s="583"/>
      <c r="G56" s="583"/>
      <c r="H56" s="583"/>
      <c r="I56" s="580"/>
      <c r="J56" s="587"/>
      <c r="K56" s="587"/>
      <c r="L56" s="587"/>
      <c r="M56" s="587">
        <f t="shared" si="1"/>
        <v>0</v>
      </c>
      <c r="N56" s="587"/>
      <c r="O56" s="587"/>
      <c r="P56" s="626"/>
    </row>
    <row r="57" spans="1:16" ht="15.75" x14ac:dyDescent="0.25">
      <c r="A57" s="538" t="s">
        <v>264</v>
      </c>
      <c r="B57" s="583"/>
      <c r="C57" s="580"/>
      <c r="D57" s="580"/>
      <c r="E57" s="580"/>
      <c r="F57" s="583"/>
      <c r="G57" s="583"/>
      <c r="H57" s="583"/>
      <c r="I57" s="580"/>
      <c r="J57" s="587"/>
      <c r="K57" s="587"/>
      <c r="L57" s="587"/>
      <c r="M57" s="587">
        <f t="shared" si="1"/>
        <v>0</v>
      </c>
      <c r="N57" s="587"/>
      <c r="O57" s="587"/>
      <c r="P57" s="626"/>
    </row>
    <row r="58" spans="1:16" ht="15.75" x14ac:dyDescent="0.25">
      <c r="A58" s="538" t="s">
        <v>263</v>
      </c>
      <c r="B58" s="583"/>
      <c r="C58" s="580"/>
      <c r="D58" s="580"/>
      <c r="E58" s="580"/>
      <c r="F58" s="583"/>
      <c r="G58" s="583"/>
      <c r="H58" s="583"/>
      <c r="I58" s="580"/>
      <c r="J58" s="587"/>
      <c r="K58" s="587"/>
      <c r="L58" s="587"/>
      <c r="M58" s="587">
        <f t="shared" si="1"/>
        <v>0</v>
      </c>
      <c r="N58" s="587"/>
      <c r="O58" s="587"/>
      <c r="P58" s="626"/>
    </row>
    <row r="59" spans="1:16" ht="15.75" x14ac:dyDescent="0.25">
      <c r="A59" s="538" t="s">
        <v>262</v>
      </c>
      <c r="B59" s="583"/>
      <c r="C59" s="580"/>
      <c r="D59" s="580"/>
      <c r="E59" s="580"/>
      <c r="F59" s="583"/>
      <c r="G59" s="583"/>
      <c r="H59" s="583"/>
      <c r="I59" s="580"/>
      <c r="J59" s="587"/>
      <c r="K59" s="587"/>
      <c r="L59" s="587"/>
      <c r="M59" s="587">
        <f t="shared" si="1"/>
        <v>0</v>
      </c>
      <c r="N59" s="587"/>
      <c r="O59" s="587"/>
      <c r="P59" s="626"/>
    </row>
    <row r="60" spans="1:16" ht="31.5" x14ac:dyDescent="0.25">
      <c r="A60" s="538" t="s">
        <v>261</v>
      </c>
      <c r="B60" s="583"/>
      <c r="C60" s="580"/>
      <c r="D60" s="580"/>
      <c r="E60" s="580"/>
      <c r="F60" s="583"/>
      <c r="G60" s="583"/>
      <c r="H60" s="583"/>
      <c r="I60" s="580"/>
      <c r="J60" s="587"/>
      <c r="K60" s="587"/>
      <c r="L60" s="587"/>
      <c r="M60" s="587">
        <f t="shared" si="1"/>
        <v>0</v>
      </c>
      <c r="N60" s="587"/>
      <c r="O60" s="587"/>
      <c r="P60" s="626"/>
    </row>
    <row r="61" spans="1:16" ht="15.75" x14ac:dyDescent="0.25">
      <c r="A61" s="538" t="s">
        <v>260</v>
      </c>
      <c r="B61" s="583"/>
      <c r="C61" s="580"/>
      <c r="D61" s="580"/>
      <c r="E61" s="580"/>
      <c r="F61" s="583"/>
      <c r="G61" s="583"/>
      <c r="H61" s="583"/>
      <c r="I61" s="580"/>
      <c r="J61" s="587">
        <v>900</v>
      </c>
      <c r="K61" s="587"/>
      <c r="L61" s="587"/>
      <c r="M61" s="587">
        <f t="shared" si="1"/>
        <v>0</v>
      </c>
      <c r="N61" s="587"/>
      <c r="O61" s="587"/>
      <c r="P61" s="626">
        <v>400</v>
      </c>
    </row>
    <row r="62" spans="1:16" ht="15.75" x14ac:dyDescent="0.25">
      <c r="A62" s="538" t="s">
        <v>259</v>
      </c>
      <c r="B62" s="583"/>
      <c r="C62" s="580"/>
      <c r="D62" s="580"/>
      <c r="E62" s="580"/>
      <c r="F62" s="583"/>
      <c r="G62" s="583"/>
      <c r="H62" s="583"/>
      <c r="I62" s="580"/>
      <c r="J62" s="587"/>
      <c r="K62" s="587"/>
      <c r="L62" s="587"/>
      <c r="M62" s="587">
        <f t="shared" si="1"/>
        <v>0</v>
      </c>
      <c r="N62" s="587"/>
      <c r="O62" s="587"/>
      <c r="P62" s="626"/>
    </row>
    <row r="63" spans="1:16" ht="19.899999999999999" customHeight="1" x14ac:dyDescent="0.25">
      <c r="A63" s="538" t="s">
        <v>258</v>
      </c>
      <c r="B63" s="583"/>
      <c r="C63" s="580"/>
      <c r="D63" s="580"/>
      <c r="E63" s="580"/>
      <c r="F63" s="583"/>
      <c r="G63" s="583"/>
      <c r="H63" s="583"/>
      <c r="I63" s="580"/>
      <c r="J63" s="587"/>
      <c r="K63" s="587"/>
      <c r="L63" s="587"/>
      <c r="M63" s="587">
        <f t="shared" si="1"/>
        <v>0</v>
      </c>
      <c r="N63" s="587"/>
      <c r="O63" s="587"/>
      <c r="P63" s="626"/>
    </row>
    <row r="64" spans="1:16" ht="15.75" x14ac:dyDescent="0.25">
      <c r="A64" s="538" t="s">
        <v>257</v>
      </c>
      <c r="B64" s="583"/>
      <c r="C64" s="580"/>
      <c r="D64" s="580"/>
      <c r="E64" s="580"/>
      <c r="F64" s="583"/>
      <c r="G64" s="583"/>
      <c r="H64" s="583"/>
      <c r="I64" s="580"/>
      <c r="J64" s="587"/>
      <c r="K64" s="587"/>
      <c r="L64" s="587"/>
      <c r="M64" s="587">
        <f t="shared" si="1"/>
        <v>0</v>
      </c>
      <c r="N64" s="587"/>
      <c r="O64" s="587"/>
      <c r="P64" s="626"/>
    </row>
    <row r="65" spans="1:16" ht="15.75" x14ac:dyDescent="0.25">
      <c r="A65" s="538" t="s">
        <v>256</v>
      </c>
      <c r="B65" s="583"/>
      <c r="C65" s="580"/>
      <c r="D65" s="580"/>
      <c r="E65" s="580"/>
      <c r="F65" s="583"/>
      <c r="G65" s="583"/>
      <c r="H65" s="583"/>
      <c r="I65" s="580"/>
      <c r="J65" s="587"/>
      <c r="K65" s="587"/>
      <c r="L65" s="587"/>
      <c r="M65" s="587">
        <f t="shared" si="1"/>
        <v>0</v>
      </c>
      <c r="N65" s="587"/>
      <c r="O65" s="587"/>
      <c r="P65" s="626"/>
    </row>
    <row r="66" spans="1:16" ht="31.5" x14ac:dyDescent="0.25">
      <c r="A66" s="538" t="s">
        <v>255</v>
      </c>
      <c r="B66" s="583"/>
      <c r="C66" s="580"/>
      <c r="D66" s="580"/>
      <c r="E66" s="580"/>
      <c r="F66" s="583"/>
      <c r="G66" s="583"/>
      <c r="H66" s="583"/>
      <c r="I66" s="580"/>
      <c r="J66" s="587"/>
      <c r="K66" s="587"/>
      <c r="L66" s="587"/>
      <c r="M66" s="587">
        <f t="shared" si="1"/>
        <v>0</v>
      </c>
      <c r="N66" s="587"/>
      <c r="O66" s="587"/>
      <c r="P66" s="626"/>
    </row>
    <row r="67" spans="1:16" ht="15.75" x14ac:dyDescent="0.25">
      <c r="A67" s="538" t="s">
        <v>254</v>
      </c>
      <c r="B67" s="583"/>
      <c r="C67" s="580"/>
      <c r="D67" s="580"/>
      <c r="E67" s="580"/>
      <c r="F67" s="583"/>
      <c r="G67" s="583"/>
      <c r="H67" s="583"/>
      <c r="I67" s="580"/>
      <c r="J67" s="587">
        <v>81</v>
      </c>
      <c r="K67" s="587"/>
      <c r="L67" s="587"/>
      <c r="M67" s="587">
        <f t="shared" si="1"/>
        <v>0</v>
      </c>
      <c r="N67" s="587"/>
      <c r="O67" s="587"/>
      <c r="P67" s="626">
        <v>27</v>
      </c>
    </row>
    <row r="68" spans="1:16" ht="15.75" x14ac:dyDescent="0.25">
      <c r="A68" s="538" t="s">
        <v>253</v>
      </c>
      <c r="B68" s="583"/>
      <c r="C68" s="580"/>
      <c r="D68" s="580"/>
      <c r="E68" s="580"/>
      <c r="F68" s="583"/>
      <c r="G68" s="583"/>
      <c r="H68" s="583"/>
      <c r="I68" s="580"/>
      <c r="J68" s="587">
        <v>81</v>
      </c>
      <c r="K68" s="587"/>
      <c r="L68" s="587"/>
      <c r="M68" s="587">
        <f t="shared" si="1"/>
        <v>0</v>
      </c>
      <c r="N68" s="587"/>
      <c r="O68" s="587"/>
      <c r="P68" s="626">
        <v>27</v>
      </c>
    </row>
    <row r="69" spans="1:16" ht="21" customHeight="1" x14ac:dyDescent="0.25">
      <c r="A69" s="538" t="s">
        <v>252</v>
      </c>
      <c r="B69" s="583"/>
      <c r="C69" s="580"/>
      <c r="D69" s="580"/>
      <c r="E69" s="580"/>
      <c r="F69" s="583"/>
      <c r="G69" s="583"/>
      <c r="H69" s="583"/>
      <c r="I69" s="580"/>
      <c r="J69" s="587"/>
      <c r="K69" s="587"/>
      <c r="L69" s="587"/>
      <c r="M69" s="587">
        <f t="shared" si="1"/>
        <v>0</v>
      </c>
      <c r="N69" s="587"/>
      <c r="O69" s="587"/>
      <c r="P69" s="626"/>
    </row>
    <row r="70" spans="1:16" ht="15.75" x14ac:dyDescent="0.25">
      <c r="A70" s="538" t="s">
        <v>251</v>
      </c>
      <c r="B70" s="583"/>
      <c r="C70" s="580"/>
      <c r="D70" s="580"/>
      <c r="E70" s="580"/>
      <c r="F70" s="583"/>
      <c r="G70" s="583"/>
      <c r="H70" s="583"/>
      <c r="I70" s="580"/>
      <c r="J70" s="587">
        <v>250</v>
      </c>
      <c r="K70" s="587"/>
      <c r="L70" s="587"/>
      <c r="M70" s="587">
        <f t="shared" si="1"/>
        <v>0</v>
      </c>
      <c r="N70" s="587"/>
      <c r="O70" s="587"/>
      <c r="P70" s="626">
        <v>100</v>
      </c>
    </row>
    <row r="71" spans="1:16" ht="15.75" x14ac:dyDescent="0.25">
      <c r="A71" s="538" t="s">
        <v>250</v>
      </c>
      <c r="B71" s="583"/>
      <c r="C71" s="580"/>
      <c r="D71" s="580"/>
      <c r="E71" s="580"/>
      <c r="F71" s="583"/>
      <c r="G71" s="583"/>
      <c r="H71" s="583"/>
      <c r="I71" s="580"/>
      <c r="J71" s="587"/>
      <c r="K71" s="587"/>
      <c r="L71" s="587"/>
      <c r="M71" s="587">
        <f t="shared" si="1"/>
        <v>0</v>
      </c>
      <c r="N71" s="587"/>
      <c r="O71" s="587"/>
      <c r="P71" s="626"/>
    </row>
    <row r="72" spans="1:16" ht="31.5" x14ac:dyDescent="0.25">
      <c r="A72" s="538" t="s">
        <v>249</v>
      </c>
      <c r="B72" s="583"/>
      <c r="C72" s="580"/>
      <c r="D72" s="580"/>
      <c r="E72" s="580"/>
      <c r="F72" s="583"/>
      <c r="G72" s="583"/>
      <c r="H72" s="583"/>
      <c r="I72" s="580"/>
      <c r="J72" s="587"/>
      <c r="K72" s="587"/>
      <c r="L72" s="587"/>
      <c r="M72" s="587">
        <f t="shared" si="1"/>
        <v>0</v>
      </c>
      <c r="N72" s="587"/>
      <c r="O72" s="587"/>
      <c r="P72" s="626"/>
    </row>
    <row r="73" spans="1:16" ht="32.25" thickBot="1" x14ac:dyDescent="0.3">
      <c r="A73" s="534" t="s">
        <v>248</v>
      </c>
      <c r="B73" s="576"/>
      <c r="C73" s="573"/>
      <c r="D73" s="573"/>
      <c r="E73" s="573"/>
      <c r="F73" s="576"/>
      <c r="G73" s="576"/>
      <c r="H73" s="576"/>
      <c r="I73" s="573"/>
      <c r="J73" s="620"/>
      <c r="K73" s="620"/>
      <c r="L73" s="620"/>
      <c r="M73" s="620">
        <f t="shared" si="1"/>
        <v>0</v>
      </c>
      <c r="N73" s="620"/>
      <c r="O73" s="620"/>
      <c r="P73" s="625"/>
    </row>
    <row r="74" spans="1:16" ht="35.450000000000003" customHeight="1" thickBot="1" x14ac:dyDescent="0.3">
      <c r="A74" s="565" t="s">
        <v>326</v>
      </c>
      <c r="B74" s="564">
        <f t="shared" ref="B74:P74" si="2">SUM(B11:B73)</f>
        <v>0</v>
      </c>
      <c r="C74" s="560">
        <f t="shared" si="2"/>
        <v>0</v>
      </c>
      <c r="D74" s="560">
        <f t="shared" si="2"/>
        <v>0</v>
      </c>
      <c r="E74" s="560">
        <f t="shared" si="2"/>
        <v>0</v>
      </c>
      <c r="F74" s="560">
        <f t="shared" si="2"/>
        <v>0</v>
      </c>
      <c r="G74" s="560">
        <f t="shared" si="2"/>
        <v>0</v>
      </c>
      <c r="H74" s="560">
        <f t="shared" si="2"/>
        <v>0</v>
      </c>
      <c r="I74" s="560">
        <f t="shared" si="2"/>
        <v>0</v>
      </c>
      <c r="J74" s="652">
        <f t="shared" si="2"/>
        <v>2550</v>
      </c>
      <c r="K74" s="564">
        <f t="shared" si="2"/>
        <v>0</v>
      </c>
      <c r="L74" s="598">
        <f t="shared" si="2"/>
        <v>0</v>
      </c>
      <c r="M74" s="617">
        <f t="shared" si="2"/>
        <v>0</v>
      </c>
      <c r="N74" s="560">
        <f t="shared" si="2"/>
        <v>0</v>
      </c>
      <c r="O74" s="560">
        <f t="shared" si="2"/>
        <v>0</v>
      </c>
      <c r="P74" s="559">
        <f t="shared" si="2"/>
        <v>1000</v>
      </c>
    </row>
    <row r="75" spans="1:16" x14ac:dyDescent="0.25">
      <c r="A75" s="556" t="s">
        <v>405</v>
      </c>
      <c r="B75" s="556"/>
      <c r="C75" s="556"/>
      <c r="D75" s="556"/>
      <c r="E75" s="556"/>
      <c r="F75" s="556"/>
      <c r="G75" s="556"/>
      <c r="H75" s="556"/>
      <c r="I75" s="556"/>
      <c r="J75" s="556"/>
      <c r="K75" s="556"/>
      <c r="L75" s="556"/>
      <c r="M75" s="556"/>
      <c r="N75" s="556"/>
      <c r="O75" s="556"/>
      <c r="P75" s="556"/>
    </row>
    <row r="76" spans="1:16" ht="18.75" x14ac:dyDescent="0.3">
      <c r="A76" s="552"/>
      <c r="B76" s="552"/>
      <c r="C76" s="552"/>
      <c r="D76" s="552"/>
      <c r="E76" s="552"/>
      <c r="F76" s="552"/>
      <c r="G76" s="552"/>
      <c r="H76" s="552"/>
      <c r="I76" s="552"/>
      <c r="J76" s="552"/>
      <c r="K76" s="552"/>
      <c r="L76" s="552"/>
      <c r="M76" s="552"/>
      <c r="N76" s="552"/>
      <c r="O76" s="552"/>
      <c r="P76" s="552"/>
    </row>
  </sheetData>
  <mergeCells count="19">
    <mergeCell ref="A5:A10"/>
    <mergeCell ref="B5:C8"/>
    <mergeCell ref="B9:B10"/>
    <mergeCell ref="C9:C10"/>
    <mergeCell ref="D9:D10"/>
    <mergeCell ref="D5:G8"/>
    <mergeCell ref="K9:M9"/>
    <mergeCell ref="N9:N10"/>
    <mergeCell ref="H5:P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5" x14ac:dyDescent="0.25">
      <c r="A2" s="918" t="s">
        <v>78</v>
      </c>
      <c r="B2" s="918"/>
    </row>
    <row r="3" spans="1:5" ht="26.45" customHeight="1" x14ac:dyDescent="0.25">
      <c r="A3" s="918"/>
      <c r="B3" s="918"/>
    </row>
    <row r="4" spans="1:5" ht="27" customHeight="1" thickBot="1" x14ac:dyDescent="0.3">
      <c r="A4" s="4" t="s">
        <v>16</v>
      </c>
      <c r="B4" s="2"/>
    </row>
    <row r="5" spans="1:5" ht="30.6" customHeight="1" x14ac:dyDescent="0.25">
      <c r="A5" s="925" t="s">
        <v>0</v>
      </c>
      <c r="B5" s="914" t="s">
        <v>1</v>
      </c>
    </row>
    <row r="6" spans="1:5" ht="14.45" customHeight="1" thickBot="1" x14ac:dyDescent="0.3">
      <c r="A6" s="926"/>
      <c r="B6" s="915"/>
    </row>
    <row r="7" spans="1:5" s="7" customFormat="1" ht="16.5" customHeight="1" x14ac:dyDescent="0.25">
      <c r="A7" s="919" t="s">
        <v>2</v>
      </c>
      <c r="B7" s="920"/>
      <c r="C7" s="5"/>
      <c r="D7" s="5"/>
      <c r="E7" s="5"/>
    </row>
    <row r="8" spans="1:5" s="7" customFormat="1" ht="16.5" customHeight="1" x14ac:dyDescent="0.25">
      <c r="A8" s="921" t="s">
        <v>11</v>
      </c>
      <c r="B8" s="922"/>
      <c r="C8" s="5"/>
      <c r="D8" s="5"/>
      <c r="E8" s="5"/>
    </row>
    <row r="9" spans="1:5" s="7" customFormat="1" ht="28.9" customHeight="1" x14ac:dyDescent="0.25">
      <c r="A9" s="923" t="s">
        <v>24</v>
      </c>
      <c r="B9" s="924"/>
      <c r="C9" s="5"/>
      <c r="D9" s="5"/>
      <c r="E9" s="5"/>
    </row>
    <row r="10" spans="1:5" s="7" customFormat="1" ht="16.5" customHeight="1" x14ac:dyDescent="0.25">
      <c r="A10" s="40" t="s">
        <v>25</v>
      </c>
      <c r="B10" s="31">
        <f>B11+B12+B13+B14</f>
        <v>8889</v>
      </c>
      <c r="C10" s="5"/>
      <c r="D10" s="5"/>
      <c r="E10" s="5"/>
    </row>
    <row r="11" spans="1:5" s="7" customFormat="1" ht="19.149999999999999" customHeight="1" x14ac:dyDescent="0.25">
      <c r="A11" s="32" t="s">
        <v>26</v>
      </c>
      <c r="B11" s="42">
        <v>5694</v>
      </c>
      <c r="C11" s="5"/>
      <c r="D11" s="5"/>
      <c r="E11" s="5"/>
    </row>
    <row r="12" spans="1:5" s="7" customFormat="1" ht="15.75" x14ac:dyDescent="0.25">
      <c r="A12" s="32" t="s">
        <v>63</v>
      </c>
      <c r="B12" s="42">
        <v>3000</v>
      </c>
      <c r="C12" s="5"/>
      <c r="D12" s="5"/>
      <c r="E12" s="5"/>
    </row>
    <row r="13" spans="1:5" s="29" customFormat="1" ht="15.75" x14ac:dyDescent="0.25">
      <c r="A13" s="32" t="s">
        <v>27</v>
      </c>
      <c r="B13" s="42">
        <v>195</v>
      </c>
      <c r="C13" s="27"/>
      <c r="D13" s="27"/>
      <c r="E13" s="27"/>
    </row>
    <row r="14" spans="1:5" s="29" customFormat="1" ht="17.45" customHeight="1" x14ac:dyDescent="0.25">
      <c r="A14" s="32" t="s">
        <v>57</v>
      </c>
      <c r="B14" s="42"/>
      <c r="C14" s="27"/>
      <c r="D14" s="27"/>
      <c r="E14" s="27"/>
    </row>
    <row r="15" spans="1:5" s="7" customFormat="1" ht="15.75" x14ac:dyDescent="0.25">
      <c r="A15" s="40" t="s">
        <v>3</v>
      </c>
      <c r="B15" s="31">
        <f>B16+B17+B18</f>
        <v>810</v>
      </c>
      <c r="C15" s="5"/>
      <c r="D15" s="5"/>
      <c r="E15" s="5"/>
    </row>
    <row r="16" spans="1:5" s="7" customFormat="1" ht="15.75" x14ac:dyDescent="0.25">
      <c r="A16" s="32" t="s">
        <v>26</v>
      </c>
      <c r="B16" s="42">
        <v>648</v>
      </c>
      <c r="C16" s="5"/>
      <c r="D16" s="5"/>
      <c r="E16" s="5"/>
    </row>
    <row r="17" spans="1:5" s="7" customFormat="1" ht="15.75" x14ac:dyDescent="0.25">
      <c r="A17" s="32" t="s">
        <v>27</v>
      </c>
      <c r="B17" s="42">
        <v>162</v>
      </c>
      <c r="C17" s="5"/>
      <c r="D17" s="5"/>
      <c r="E17" s="5"/>
    </row>
    <row r="18" spans="1:5" s="7" customFormat="1" ht="15.75" x14ac:dyDescent="0.25">
      <c r="A18" s="32" t="s">
        <v>32</v>
      </c>
      <c r="B18" s="42"/>
      <c r="C18" s="5"/>
      <c r="D18" s="5"/>
      <c r="E18" s="5"/>
    </row>
    <row r="19" spans="1:5" s="7" customFormat="1" ht="13.9" customHeight="1" x14ac:dyDescent="0.25">
      <c r="A19" s="41" t="s">
        <v>28</v>
      </c>
      <c r="B19" s="43">
        <f>B20+B21+B22+B23</f>
        <v>6000</v>
      </c>
      <c r="C19" s="5"/>
      <c r="D19" s="5"/>
      <c r="E19" s="5"/>
    </row>
    <row r="20" spans="1:5" s="7" customFormat="1" ht="15.75" x14ac:dyDescent="0.25">
      <c r="A20" s="32" t="s">
        <v>29</v>
      </c>
      <c r="B20" s="42">
        <v>3000</v>
      </c>
      <c r="C20" s="5"/>
      <c r="D20" s="5"/>
      <c r="E20" s="5"/>
    </row>
    <row r="21" spans="1:5" s="7" customFormat="1" ht="15.75" x14ac:dyDescent="0.25">
      <c r="A21" s="32" t="s">
        <v>30</v>
      </c>
      <c r="B21" s="42"/>
      <c r="C21" s="5"/>
      <c r="D21" s="5"/>
      <c r="E21" s="5"/>
    </row>
    <row r="22" spans="1:5" s="7" customFormat="1" ht="15.75" x14ac:dyDescent="0.25">
      <c r="A22" s="32" t="s">
        <v>31</v>
      </c>
      <c r="B22" s="42">
        <v>3000</v>
      </c>
      <c r="C22" s="5"/>
      <c r="D22" s="5"/>
      <c r="E22" s="5"/>
    </row>
    <row r="23" spans="1:5" s="7" customFormat="1" ht="15.75" x14ac:dyDescent="0.25">
      <c r="A23" s="32" t="s">
        <v>32</v>
      </c>
      <c r="B23" s="42"/>
      <c r="C23" s="5"/>
      <c r="D23" s="5"/>
      <c r="E23" s="5"/>
    </row>
    <row r="24" spans="1:5" s="7" customFormat="1" ht="31.5" x14ac:dyDescent="0.25">
      <c r="A24" s="41" t="s">
        <v>33</v>
      </c>
      <c r="B24" s="43">
        <f>B25+B26+B27+B28+B29+B30+B31+B32</f>
        <v>3000</v>
      </c>
      <c r="C24" s="5"/>
      <c r="D24" s="5"/>
      <c r="E24" s="5"/>
    </row>
    <row r="25" spans="1:5" s="7" customFormat="1" ht="15.75" x14ac:dyDescent="0.25">
      <c r="A25" s="32" t="s">
        <v>34</v>
      </c>
      <c r="B25" s="42">
        <v>100</v>
      </c>
      <c r="C25" s="5"/>
      <c r="D25" s="5"/>
      <c r="E25" s="5"/>
    </row>
    <row r="26" spans="1:5" s="7" customFormat="1" ht="15.75" x14ac:dyDescent="0.25">
      <c r="A26" s="32" t="s">
        <v>35</v>
      </c>
      <c r="B26" s="42">
        <v>2800</v>
      </c>
      <c r="C26" s="5"/>
      <c r="D26" s="5"/>
      <c r="E26" s="5"/>
    </row>
    <row r="27" spans="1:5" s="7" customFormat="1" ht="15.75" x14ac:dyDescent="0.25">
      <c r="A27" s="32" t="s">
        <v>36</v>
      </c>
      <c r="B27" s="42"/>
      <c r="C27" s="5"/>
      <c r="D27" s="5"/>
      <c r="E27" s="5"/>
    </row>
    <row r="28" spans="1:5" s="7" customFormat="1" ht="15.75" x14ac:dyDescent="0.25">
      <c r="A28" s="32" t="s">
        <v>37</v>
      </c>
      <c r="B28" s="42">
        <v>100</v>
      </c>
      <c r="C28" s="5"/>
      <c r="D28" s="5"/>
      <c r="E28" s="5"/>
    </row>
    <row r="29" spans="1:5" s="7" customFormat="1" ht="15.75" x14ac:dyDescent="0.25">
      <c r="A29" s="32" t="s">
        <v>38</v>
      </c>
      <c r="B29" s="42"/>
      <c r="C29" s="5"/>
      <c r="D29" s="5"/>
      <c r="E29" s="5"/>
    </row>
    <row r="30" spans="1:5" s="7" customFormat="1" ht="15.75" x14ac:dyDescent="0.25">
      <c r="A30" s="32" t="s">
        <v>39</v>
      </c>
      <c r="B30" s="42"/>
      <c r="C30" s="5"/>
      <c r="D30" s="5"/>
      <c r="E30" s="5"/>
    </row>
    <row r="31" spans="1:5" s="7" customFormat="1" ht="15.75" x14ac:dyDescent="0.25">
      <c r="A31" s="32" t="s">
        <v>40</v>
      </c>
      <c r="B31" s="42"/>
      <c r="C31" s="5"/>
      <c r="D31" s="5"/>
      <c r="E31" s="5"/>
    </row>
    <row r="32" spans="1:5" s="7" customFormat="1" ht="15.75" x14ac:dyDescent="0.25">
      <c r="A32" s="32" t="s">
        <v>32</v>
      </c>
      <c r="B32" s="42"/>
      <c r="C32" s="5"/>
      <c r="D32" s="5"/>
      <c r="E32" s="5"/>
    </row>
    <row r="33" spans="1:5" s="7" customFormat="1" ht="80.45" customHeight="1" x14ac:dyDescent="0.25">
      <c r="A33" s="49" t="s">
        <v>61</v>
      </c>
      <c r="B33" s="42">
        <f>B34+B35+B36</f>
        <v>1310</v>
      </c>
      <c r="C33" s="5"/>
      <c r="D33" s="5"/>
      <c r="E33" s="5"/>
    </row>
    <row r="34" spans="1:5" s="7" customFormat="1" ht="46.15" customHeight="1" x14ac:dyDescent="0.25">
      <c r="A34" s="36" t="s">
        <v>55</v>
      </c>
      <c r="B34" s="46">
        <v>1280</v>
      </c>
      <c r="C34" s="5"/>
      <c r="D34" s="5"/>
      <c r="E34" s="5"/>
    </row>
    <row r="35" spans="1:5" s="7" customFormat="1" ht="31.5" customHeight="1" x14ac:dyDescent="0.25">
      <c r="A35" s="36" t="s">
        <v>54</v>
      </c>
      <c r="B35" s="42">
        <v>20</v>
      </c>
      <c r="C35" s="5"/>
      <c r="D35" s="5"/>
      <c r="E35" s="5"/>
    </row>
    <row r="36" spans="1:5" s="7" customFormat="1" ht="31.5" customHeight="1" x14ac:dyDescent="0.25">
      <c r="A36" s="36" t="s">
        <v>56</v>
      </c>
      <c r="B36" s="42">
        <v>10</v>
      </c>
      <c r="C36" s="5"/>
      <c r="D36" s="5"/>
      <c r="E36" s="5"/>
    </row>
    <row r="37" spans="1:5" s="7" customFormat="1" ht="46.15" customHeight="1" x14ac:dyDescent="0.25">
      <c r="A37" s="49" t="s">
        <v>53</v>
      </c>
      <c r="B37" s="33">
        <f>SUM(B38:B48)</f>
        <v>0</v>
      </c>
      <c r="C37" s="5"/>
      <c r="D37" s="5"/>
      <c r="E37" s="5"/>
    </row>
    <row r="38" spans="1:5" s="7" customFormat="1" ht="31.15" customHeight="1" x14ac:dyDescent="0.25">
      <c r="A38" s="53" t="s">
        <v>68</v>
      </c>
      <c r="B38" s="33"/>
      <c r="C38" s="5"/>
      <c r="D38" s="5"/>
      <c r="E38" s="5"/>
    </row>
    <row r="39" spans="1:5" s="7" customFormat="1" ht="31.9" customHeight="1" x14ac:dyDescent="0.25">
      <c r="A39" s="53" t="s">
        <v>69</v>
      </c>
      <c r="B39" s="33"/>
      <c r="C39" s="5"/>
      <c r="D39" s="5"/>
      <c r="E39" s="5"/>
    </row>
    <row r="40" spans="1:5" s="7" customFormat="1" ht="30.6" customHeight="1" x14ac:dyDescent="0.25">
      <c r="A40" s="53" t="s">
        <v>70</v>
      </c>
      <c r="B40" s="33"/>
      <c r="C40" s="5"/>
      <c r="D40" s="5"/>
      <c r="E40" s="5"/>
    </row>
    <row r="41" spans="1:5" s="7" customFormat="1" ht="30" customHeight="1" x14ac:dyDescent="0.25">
      <c r="A41" s="53" t="s">
        <v>71</v>
      </c>
      <c r="B41" s="33"/>
      <c r="C41" s="5"/>
      <c r="D41" s="5"/>
      <c r="E41" s="5"/>
    </row>
    <row r="42" spans="1:5" s="7" customFormat="1" ht="16.149999999999999" customHeight="1" x14ac:dyDescent="0.25">
      <c r="A42" s="53" t="s">
        <v>72</v>
      </c>
      <c r="B42" s="33"/>
      <c r="C42" s="5"/>
      <c r="D42" s="5"/>
      <c r="E42" s="5"/>
    </row>
    <row r="43" spans="1:5" s="7" customFormat="1" ht="35.450000000000003" customHeight="1" x14ac:dyDescent="0.25">
      <c r="A43" s="53" t="s">
        <v>73</v>
      </c>
      <c r="B43" s="33"/>
      <c r="C43" s="5"/>
      <c r="D43" s="5"/>
      <c r="E43" s="5"/>
    </row>
    <row r="44" spans="1:5" s="29" customFormat="1" ht="51" customHeight="1" x14ac:dyDescent="0.25">
      <c r="A44" s="53" t="s">
        <v>74</v>
      </c>
      <c r="B44" s="33"/>
      <c r="C44" s="27"/>
      <c r="D44" s="27"/>
      <c r="E44" s="27"/>
    </row>
    <row r="45" spans="1:5" s="29" customFormat="1" ht="30.6" customHeight="1" x14ac:dyDescent="0.25">
      <c r="A45" s="53" t="s">
        <v>75</v>
      </c>
      <c r="B45" s="33"/>
      <c r="C45" s="27"/>
      <c r="D45" s="27"/>
      <c r="E45" s="27"/>
    </row>
    <row r="46" spans="1:5" s="29" customFormat="1" ht="49.5" customHeight="1" x14ac:dyDescent="0.25">
      <c r="A46" s="53" t="s">
        <v>76</v>
      </c>
      <c r="B46" s="33"/>
      <c r="C46" s="27"/>
      <c r="D46" s="27"/>
      <c r="E46" s="27"/>
    </row>
    <row r="47" spans="1:5" s="29" customFormat="1" ht="48.6" customHeight="1" x14ac:dyDescent="0.25">
      <c r="A47" s="54" t="s">
        <v>77</v>
      </c>
      <c r="B47" s="33"/>
      <c r="C47" s="27"/>
      <c r="D47" s="27"/>
      <c r="E47" s="27"/>
    </row>
    <row r="48" spans="1:5" s="7" customFormat="1" ht="19.899999999999999" customHeight="1" x14ac:dyDescent="0.25">
      <c r="A48" s="54" t="s">
        <v>32</v>
      </c>
      <c r="B48" s="33"/>
      <c r="C48" s="5"/>
      <c r="D48" s="5"/>
      <c r="E48" s="5"/>
    </row>
    <row r="49" spans="1:5" s="29" customFormat="1" ht="30" customHeight="1" x14ac:dyDescent="0.25">
      <c r="A49" s="32" t="s">
        <v>62</v>
      </c>
      <c r="B49" s="42"/>
      <c r="C49" s="27"/>
      <c r="D49" s="27"/>
      <c r="E49" s="27"/>
    </row>
    <row r="50" spans="1:5" s="7" customFormat="1" ht="16.899999999999999" customHeight="1" x14ac:dyDescent="0.25">
      <c r="A50" s="769" t="s">
        <v>41</v>
      </c>
      <c r="B50" s="771"/>
      <c r="C50" s="5"/>
      <c r="D50" s="5"/>
      <c r="E50" s="5"/>
    </row>
    <row r="51" spans="1:5" s="29" customFormat="1" ht="16.899999999999999" customHeight="1" x14ac:dyDescent="0.25">
      <c r="A51" s="50" t="s">
        <v>79</v>
      </c>
      <c r="B51" s="51"/>
      <c r="C51" s="27"/>
      <c r="D51" s="27"/>
      <c r="E51" s="27"/>
    </row>
    <row r="52" spans="1:5" s="7" customFormat="1" ht="13.9" customHeight="1" x14ac:dyDescent="0.25">
      <c r="A52" s="32" t="s">
        <v>4</v>
      </c>
      <c r="B52" s="42"/>
      <c r="C52" s="5"/>
      <c r="D52" s="5"/>
      <c r="E52" s="5"/>
    </row>
    <row r="53" spans="1:5" s="7" customFormat="1" ht="15.6" customHeight="1" x14ac:dyDescent="0.25">
      <c r="A53" s="32" t="s">
        <v>42</v>
      </c>
      <c r="B53" s="42"/>
      <c r="C53" s="5"/>
      <c r="D53" s="5"/>
      <c r="E53" s="5"/>
    </row>
    <row r="54" spans="1:5" s="7" customFormat="1" ht="15.6" customHeight="1" x14ac:dyDescent="0.25">
      <c r="A54" s="34" t="s">
        <v>5</v>
      </c>
      <c r="B54" s="42"/>
      <c r="C54" s="5"/>
      <c r="D54" s="5"/>
      <c r="E54" s="5"/>
    </row>
    <row r="55" spans="1:5" s="7" customFormat="1" ht="35.25" customHeight="1" x14ac:dyDescent="0.25">
      <c r="A55" s="32" t="s">
        <v>6</v>
      </c>
      <c r="B55" s="42"/>
      <c r="C55" s="5"/>
      <c r="D55" s="5"/>
      <c r="E55" s="5"/>
    </row>
    <row r="56" spans="1:5" s="29" customFormat="1" ht="18.75" customHeight="1" x14ac:dyDescent="0.25">
      <c r="A56" s="32" t="s">
        <v>58</v>
      </c>
      <c r="B56" s="42"/>
      <c r="C56" s="27"/>
      <c r="D56" s="27"/>
      <c r="E56" s="27"/>
    </row>
    <row r="57" spans="1:5" s="29" customFormat="1" ht="34.5" customHeight="1" x14ac:dyDescent="0.25">
      <c r="A57" s="32" t="s">
        <v>7</v>
      </c>
      <c r="B57" s="42"/>
      <c r="C57" s="27"/>
      <c r="D57" s="27"/>
      <c r="E57" s="27"/>
    </row>
    <row r="58" spans="1:5" s="29" customFormat="1" ht="26.45" customHeight="1" x14ac:dyDescent="0.25">
      <c r="A58" s="45" t="s">
        <v>59</v>
      </c>
      <c r="B58" s="43">
        <f>B59+B60</f>
        <v>0</v>
      </c>
      <c r="C58" s="27"/>
      <c r="D58" s="27"/>
      <c r="E58" s="27"/>
    </row>
    <row r="59" spans="1:5" s="7" customFormat="1" ht="15" customHeight="1" x14ac:dyDescent="0.25">
      <c r="A59" s="32" t="s">
        <v>64</v>
      </c>
      <c r="B59" s="42"/>
      <c r="C59" s="5"/>
      <c r="D59" s="5"/>
      <c r="E59" s="5"/>
    </row>
    <row r="60" spans="1:5" s="7" customFormat="1" ht="15" customHeight="1" x14ac:dyDescent="0.25">
      <c r="A60" s="32" t="s">
        <v>65</v>
      </c>
      <c r="B60" s="42"/>
      <c r="C60" s="5"/>
      <c r="D60" s="5"/>
      <c r="E60" s="5"/>
    </row>
    <row r="61" spans="1:5" s="29" customFormat="1" ht="34.5" customHeight="1" x14ac:dyDescent="0.25">
      <c r="A61" s="32" t="s">
        <v>45</v>
      </c>
      <c r="B61" s="42"/>
      <c r="C61" s="27"/>
      <c r="D61" s="27"/>
      <c r="E61" s="27"/>
    </row>
    <row r="62" spans="1:5" s="7" customFormat="1" ht="36.75" customHeight="1" x14ac:dyDescent="0.25">
      <c r="A62" s="41" t="s">
        <v>12</v>
      </c>
      <c r="B62" s="43">
        <f>B63+B64</f>
        <v>0</v>
      </c>
      <c r="C62" s="5"/>
      <c r="D62" s="5"/>
      <c r="E62" s="5"/>
    </row>
    <row r="63" spans="1:5" s="7" customFormat="1" ht="15" customHeight="1" x14ac:dyDescent="0.25">
      <c r="A63" s="32" t="s">
        <v>46</v>
      </c>
      <c r="B63" s="42"/>
      <c r="C63" s="5"/>
      <c r="D63" s="5"/>
      <c r="E63" s="5"/>
    </row>
    <row r="64" spans="1:5" s="7" customFormat="1" ht="28.5" customHeight="1" x14ac:dyDescent="0.25">
      <c r="A64" s="35" t="s">
        <v>47</v>
      </c>
      <c r="B64" s="42"/>
      <c r="C64" s="5"/>
      <c r="D64" s="5"/>
      <c r="E64" s="5"/>
    </row>
    <row r="65" spans="1:5" s="7" customFormat="1" ht="30.6" customHeight="1" x14ac:dyDescent="0.25">
      <c r="A65" s="55" t="s">
        <v>80</v>
      </c>
      <c r="B65" s="56"/>
      <c r="C65" s="5"/>
      <c r="D65" s="5"/>
      <c r="E65" s="5"/>
    </row>
    <row r="66" spans="1:5" s="22" customFormat="1" ht="15.75" x14ac:dyDescent="0.25">
      <c r="A66" s="15" t="s">
        <v>81</v>
      </c>
      <c r="B66" s="42"/>
      <c r="C66" s="20"/>
      <c r="D66" s="20"/>
      <c r="E66" s="20"/>
    </row>
    <row r="67" spans="1:5" s="29" customFormat="1" ht="39" customHeight="1" x14ac:dyDescent="0.25">
      <c r="A67" s="15" t="s">
        <v>43</v>
      </c>
      <c r="B67" s="19">
        <v>150</v>
      </c>
      <c r="C67" s="27"/>
      <c r="D67" s="27"/>
      <c r="E67" s="27"/>
    </row>
    <row r="68" spans="1:5" s="29" customFormat="1" ht="19.149999999999999" customHeight="1" x14ac:dyDescent="0.25">
      <c r="A68" s="15" t="s">
        <v>44</v>
      </c>
      <c r="B68" s="19">
        <v>100</v>
      </c>
      <c r="C68" s="27"/>
      <c r="D68" s="27"/>
      <c r="E68" s="27"/>
    </row>
    <row r="69" spans="1:5" s="7" customFormat="1" ht="31.5" x14ac:dyDescent="0.25">
      <c r="A69" s="52" t="s">
        <v>82</v>
      </c>
      <c r="B69" s="42">
        <v>50</v>
      </c>
      <c r="C69" s="5"/>
      <c r="D69" s="5"/>
      <c r="E69" s="5"/>
    </row>
    <row r="70" spans="1:5" s="29" customFormat="1" ht="35.25" customHeight="1" x14ac:dyDescent="0.25">
      <c r="A70" s="15" t="s">
        <v>83</v>
      </c>
      <c r="B70" s="42">
        <v>280</v>
      </c>
      <c r="C70" s="27"/>
      <c r="D70" s="27"/>
      <c r="E70" s="27"/>
    </row>
    <row r="71" spans="1:5" ht="15.75" x14ac:dyDescent="0.25">
      <c r="A71" s="916" t="s">
        <v>48</v>
      </c>
      <c r="B71" s="917"/>
    </row>
    <row r="72" spans="1:5" s="7" customFormat="1" ht="126.6" customHeight="1" x14ac:dyDescent="0.25">
      <c r="A72" s="34" t="s">
        <v>66</v>
      </c>
      <c r="B72" s="42"/>
      <c r="C72" s="5"/>
      <c r="D72" s="5"/>
      <c r="E72" s="5"/>
    </row>
    <row r="73" spans="1:5" s="7" customFormat="1" ht="49.15" customHeight="1" thickBot="1" x14ac:dyDescent="0.3">
      <c r="A73" s="62" t="s">
        <v>67</v>
      </c>
      <c r="B73" s="63"/>
      <c r="C73" s="5"/>
      <c r="D73" s="5"/>
      <c r="E73" s="5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6" x14ac:dyDescent="0.25">
      <c r="A2" s="918" t="s">
        <v>78</v>
      </c>
      <c r="B2" s="918"/>
    </row>
    <row r="3" spans="1:6" ht="26.45" customHeight="1" x14ac:dyDescent="0.25">
      <c r="A3" s="918"/>
      <c r="B3" s="918"/>
    </row>
    <row r="4" spans="1:6" ht="30.6" customHeight="1" thickBot="1" x14ac:dyDescent="0.3">
      <c r="A4" s="927" t="s">
        <v>9</v>
      </c>
      <c r="B4" s="927"/>
    </row>
    <row r="5" spans="1:6" ht="30.6" customHeight="1" x14ac:dyDescent="0.25">
      <c r="A5" s="925" t="s">
        <v>0</v>
      </c>
      <c r="B5" s="914" t="s">
        <v>1</v>
      </c>
    </row>
    <row r="6" spans="1:6" ht="37.9" customHeight="1" thickBot="1" x14ac:dyDescent="0.3">
      <c r="A6" s="926"/>
      <c r="B6" s="915"/>
    </row>
    <row r="7" spans="1:6" s="7" customFormat="1" ht="16.5" customHeight="1" x14ac:dyDescent="0.25">
      <c r="A7" s="919" t="s">
        <v>2</v>
      </c>
      <c r="B7" s="920"/>
      <c r="C7" s="5"/>
      <c r="D7" s="5"/>
      <c r="E7" s="5"/>
      <c r="F7" s="5"/>
    </row>
    <row r="8" spans="1:6" s="7" customFormat="1" ht="16.5" customHeight="1" x14ac:dyDescent="0.25">
      <c r="A8" s="921" t="s">
        <v>11</v>
      </c>
      <c r="B8" s="922"/>
      <c r="C8" s="5"/>
      <c r="D8" s="5"/>
      <c r="E8" s="5"/>
      <c r="F8" s="5"/>
    </row>
    <row r="9" spans="1:6" s="7" customFormat="1" ht="28.9" customHeight="1" x14ac:dyDescent="0.25">
      <c r="A9" s="923" t="s">
        <v>24</v>
      </c>
      <c r="B9" s="924"/>
      <c r="C9" s="5"/>
      <c r="D9" s="5"/>
      <c r="E9" s="5"/>
      <c r="F9" s="5"/>
    </row>
    <row r="10" spans="1:6" s="7" customFormat="1" ht="16.5" customHeight="1" x14ac:dyDescent="0.25">
      <c r="A10" s="40" t="s">
        <v>25</v>
      </c>
      <c r="B10" s="31">
        <f>B11+B12+B13+B14</f>
        <v>0</v>
      </c>
      <c r="C10" s="5"/>
      <c r="D10" s="5"/>
      <c r="E10" s="5"/>
      <c r="F10" s="5"/>
    </row>
    <row r="11" spans="1:6" s="7" customFormat="1" ht="19.149999999999999" customHeight="1" x14ac:dyDescent="0.25">
      <c r="A11" s="32" t="s">
        <v>26</v>
      </c>
      <c r="B11" s="42"/>
      <c r="C11" s="5"/>
      <c r="D11" s="5"/>
      <c r="E11" s="5"/>
      <c r="F11" s="5"/>
    </row>
    <row r="12" spans="1:6" s="7" customFormat="1" ht="15.75" x14ac:dyDescent="0.25">
      <c r="A12" s="32" t="s">
        <v>63</v>
      </c>
      <c r="B12" s="42"/>
      <c r="C12" s="5"/>
      <c r="D12" s="5"/>
      <c r="E12" s="5"/>
      <c r="F12" s="5"/>
    </row>
    <row r="13" spans="1:6" s="29" customFormat="1" ht="15.75" x14ac:dyDescent="0.25">
      <c r="A13" s="32" t="s">
        <v>27</v>
      </c>
      <c r="B13" s="42"/>
      <c r="C13" s="27"/>
      <c r="D13" s="27"/>
      <c r="E13" s="27"/>
      <c r="F13" s="27"/>
    </row>
    <row r="14" spans="1:6" s="29" customFormat="1" ht="17.45" customHeight="1" x14ac:dyDescent="0.25">
      <c r="A14" s="32" t="s">
        <v>57</v>
      </c>
      <c r="B14" s="42"/>
      <c r="C14" s="27"/>
      <c r="D14" s="27"/>
      <c r="E14" s="27"/>
      <c r="F14" s="27"/>
    </row>
    <row r="15" spans="1:6" s="7" customFormat="1" ht="15.75" x14ac:dyDescent="0.25">
      <c r="A15" s="40" t="s">
        <v>3</v>
      </c>
      <c r="B15" s="31">
        <f>B16+B17+B18</f>
        <v>0</v>
      </c>
      <c r="C15" s="5"/>
      <c r="D15" s="5"/>
      <c r="E15" s="5"/>
      <c r="F15" s="5"/>
    </row>
    <row r="16" spans="1:6" s="7" customFormat="1" ht="15.75" x14ac:dyDescent="0.25">
      <c r="A16" s="32" t="s">
        <v>26</v>
      </c>
      <c r="B16" s="42"/>
      <c r="C16" s="5"/>
      <c r="D16" s="5"/>
      <c r="E16" s="5"/>
      <c r="F16" s="5"/>
    </row>
    <row r="17" spans="1:6" s="7" customFormat="1" ht="15.75" x14ac:dyDescent="0.25">
      <c r="A17" s="32" t="s">
        <v>27</v>
      </c>
      <c r="B17" s="42"/>
      <c r="C17" s="5"/>
      <c r="D17" s="5"/>
      <c r="E17" s="5"/>
      <c r="F17" s="5"/>
    </row>
    <row r="18" spans="1:6" s="7" customFormat="1" ht="15.75" x14ac:dyDescent="0.25">
      <c r="A18" s="32" t="s">
        <v>32</v>
      </c>
      <c r="B18" s="42"/>
      <c r="C18" s="5"/>
      <c r="D18" s="5"/>
      <c r="E18" s="5"/>
      <c r="F18" s="5"/>
    </row>
    <row r="19" spans="1:6" s="7" customFormat="1" ht="13.9" customHeight="1" x14ac:dyDescent="0.25">
      <c r="A19" s="41" t="s">
        <v>28</v>
      </c>
      <c r="B19" s="43">
        <f>B20+B21+B22+B23</f>
        <v>6600</v>
      </c>
      <c r="C19" s="5"/>
      <c r="D19" s="5"/>
      <c r="E19" s="5"/>
      <c r="F19" s="5"/>
    </row>
    <row r="20" spans="1:6" s="7" customFormat="1" ht="15.75" x14ac:dyDescent="0.25">
      <c r="A20" s="32" t="s">
        <v>29</v>
      </c>
      <c r="B20" s="47">
        <v>5700</v>
      </c>
      <c r="C20" s="5"/>
      <c r="D20" s="5"/>
      <c r="E20" s="5"/>
      <c r="F20" s="5"/>
    </row>
    <row r="21" spans="1:6" s="7" customFormat="1" ht="15.75" x14ac:dyDescent="0.25">
      <c r="A21" s="32" t="s">
        <v>30</v>
      </c>
      <c r="B21" s="19"/>
      <c r="C21" s="5"/>
      <c r="D21" s="5"/>
      <c r="E21" s="5"/>
      <c r="F21" s="5"/>
    </row>
    <row r="22" spans="1:6" s="7" customFormat="1" ht="15.75" x14ac:dyDescent="0.25">
      <c r="A22" s="32" t="s">
        <v>31</v>
      </c>
      <c r="B22" s="19">
        <v>900</v>
      </c>
      <c r="C22" s="5"/>
      <c r="D22" s="5"/>
      <c r="E22" s="5"/>
      <c r="F22" s="5"/>
    </row>
    <row r="23" spans="1:6" s="7" customFormat="1" ht="15.75" x14ac:dyDescent="0.25">
      <c r="A23" s="32" t="s">
        <v>32</v>
      </c>
      <c r="B23" s="19"/>
      <c r="C23" s="5"/>
      <c r="D23" s="5"/>
      <c r="E23" s="5"/>
      <c r="F23" s="5"/>
    </row>
    <row r="24" spans="1:6" s="7" customFormat="1" ht="31.5" x14ac:dyDescent="0.25">
      <c r="A24" s="41" t="s">
        <v>33</v>
      </c>
      <c r="B24" s="43">
        <f>SUM(B25:B32)</f>
        <v>232</v>
      </c>
      <c r="C24" s="5"/>
      <c r="D24" s="5"/>
      <c r="E24" s="5"/>
      <c r="F24" s="5"/>
    </row>
    <row r="25" spans="1:6" s="7" customFormat="1" ht="15.75" x14ac:dyDescent="0.25">
      <c r="A25" s="32" t="s">
        <v>34</v>
      </c>
      <c r="B25" s="42"/>
      <c r="C25" s="5"/>
      <c r="D25" s="5"/>
      <c r="E25" s="5"/>
      <c r="F25" s="5"/>
    </row>
    <row r="26" spans="1:6" s="7" customFormat="1" ht="15.75" x14ac:dyDescent="0.25">
      <c r="A26" s="32" t="s">
        <v>35</v>
      </c>
      <c r="B26" s="42">
        <v>232</v>
      </c>
      <c r="C26" s="5"/>
      <c r="D26" s="5"/>
      <c r="E26" s="5"/>
      <c r="F26" s="5"/>
    </row>
    <row r="27" spans="1:6" s="7" customFormat="1" ht="15.75" x14ac:dyDescent="0.25">
      <c r="A27" s="32" t="s">
        <v>36</v>
      </c>
      <c r="B27" s="42"/>
      <c r="C27" s="5"/>
      <c r="D27" s="5"/>
      <c r="E27" s="5"/>
      <c r="F27" s="5"/>
    </row>
    <row r="28" spans="1:6" s="7" customFormat="1" ht="15.75" x14ac:dyDescent="0.25">
      <c r="A28" s="32" t="s">
        <v>37</v>
      </c>
      <c r="B28" s="42"/>
      <c r="C28" s="5"/>
      <c r="D28" s="5"/>
      <c r="E28" s="5"/>
      <c r="F28" s="5"/>
    </row>
    <row r="29" spans="1:6" s="7" customFormat="1" ht="15.75" x14ac:dyDescent="0.25">
      <c r="A29" s="32" t="s">
        <v>38</v>
      </c>
      <c r="B29" s="42"/>
      <c r="C29" s="5"/>
      <c r="D29" s="5"/>
      <c r="E29" s="5"/>
      <c r="F29" s="5"/>
    </row>
    <row r="30" spans="1:6" s="7" customFormat="1" ht="15.75" x14ac:dyDescent="0.25">
      <c r="A30" s="32" t="s">
        <v>39</v>
      </c>
      <c r="B30" s="42"/>
      <c r="C30" s="5"/>
      <c r="D30" s="5"/>
      <c r="E30" s="5"/>
      <c r="F30" s="5"/>
    </row>
    <row r="31" spans="1:6" s="7" customFormat="1" ht="15.75" x14ac:dyDescent="0.25">
      <c r="A31" s="32" t="s">
        <v>40</v>
      </c>
      <c r="B31" s="42"/>
      <c r="C31" s="5"/>
      <c r="D31" s="5"/>
      <c r="E31" s="5"/>
      <c r="F31" s="5"/>
    </row>
    <row r="32" spans="1:6" s="7" customFormat="1" ht="15.75" x14ac:dyDescent="0.25">
      <c r="A32" s="32" t="s">
        <v>32</v>
      </c>
      <c r="B32" s="42"/>
      <c r="C32" s="5"/>
      <c r="D32" s="5"/>
      <c r="E32" s="5"/>
      <c r="F32" s="5"/>
    </row>
    <row r="33" spans="1:6" s="7" customFormat="1" ht="80.45" customHeight="1" x14ac:dyDescent="0.25">
      <c r="A33" s="49" t="s">
        <v>61</v>
      </c>
      <c r="B33" s="42">
        <f>B34+B35+B36</f>
        <v>0</v>
      </c>
      <c r="C33" s="5"/>
      <c r="D33" s="5"/>
      <c r="E33" s="5"/>
      <c r="F33" s="5"/>
    </row>
    <row r="34" spans="1:6" s="7" customFormat="1" ht="46.15" customHeight="1" x14ac:dyDescent="0.25">
      <c r="A34" s="36" t="s">
        <v>55</v>
      </c>
      <c r="B34" s="42"/>
      <c r="C34" s="5"/>
      <c r="D34" s="5"/>
      <c r="E34" s="5"/>
      <c r="F34" s="5"/>
    </row>
    <row r="35" spans="1:6" s="7" customFormat="1" ht="31.5" customHeight="1" x14ac:dyDescent="0.25">
      <c r="A35" s="36" t="s">
        <v>54</v>
      </c>
      <c r="B35" s="42"/>
      <c r="C35" s="5"/>
      <c r="D35" s="5"/>
      <c r="E35" s="5"/>
      <c r="F35" s="5"/>
    </row>
    <row r="36" spans="1:6" s="7" customFormat="1" ht="31.5" customHeight="1" x14ac:dyDescent="0.25">
      <c r="A36" s="36" t="s">
        <v>56</v>
      </c>
      <c r="B36" s="42"/>
      <c r="C36" s="5"/>
      <c r="D36" s="5"/>
      <c r="E36" s="5"/>
      <c r="F36" s="5"/>
    </row>
    <row r="37" spans="1:6" s="7" customFormat="1" ht="46.15" customHeight="1" x14ac:dyDescent="0.25">
      <c r="A37" s="49" t="s">
        <v>53</v>
      </c>
      <c r="B37" s="33">
        <f>SUM(B38:B48)</f>
        <v>0</v>
      </c>
      <c r="C37" s="5"/>
      <c r="D37" s="5"/>
      <c r="E37" s="5"/>
      <c r="F37" s="5"/>
    </row>
    <row r="38" spans="1:6" s="7" customFormat="1" ht="31.15" customHeight="1" x14ac:dyDescent="0.25">
      <c r="A38" s="53" t="s">
        <v>68</v>
      </c>
      <c r="B38" s="33"/>
      <c r="C38" s="5"/>
      <c r="D38" s="5"/>
      <c r="E38" s="5"/>
      <c r="F38" s="5"/>
    </row>
    <row r="39" spans="1:6" s="7" customFormat="1" ht="31.9" customHeight="1" x14ac:dyDescent="0.25">
      <c r="A39" s="53" t="s">
        <v>69</v>
      </c>
      <c r="B39" s="33"/>
      <c r="C39" s="5"/>
      <c r="D39" s="5"/>
      <c r="E39" s="5"/>
      <c r="F39" s="5"/>
    </row>
    <row r="40" spans="1:6" s="7" customFormat="1" ht="30.6" customHeight="1" x14ac:dyDescent="0.25">
      <c r="A40" s="53" t="s">
        <v>70</v>
      </c>
      <c r="B40" s="33"/>
      <c r="C40" s="5"/>
      <c r="D40" s="5"/>
      <c r="E40" s="5"/>
      <c r="F40" s="5"/>
    </row>
    <row r="41" spans="1:6" s="7" customFormat="1" ht="30" customHeight="1" x14ac:dyDescent="0.25">
      <c r="A41" s="53" t="s">
        <v>71</v>
      </c>
      <c r="B41" s="33"/>
      <c r="C41" s="5"/>
      <c r="D41" s="5"/>
      <c r="E41" s="5"/>
      <c r="F41" s="5"/>
    </row>
    <row r="42" spans="1:6" s="7" customFormat="1" ht="16.149999999999999" customHeight="1" x14ac:dyDescent="0.25">
      <c r="A42" s="53" t="s">
        <v>72</v>
      </c>
      <c r="B42" s="33"/>
      <c r="C42" s="5"/>
      <c r="D42" s="5"/>
      <c r="E42" s="5"/>
      <c r="F42" s="5"/>
    </row>
    <row r="43" spans="1:6" s="7" customFormat="1" ht="35.450000000000003" customHeight="1" x14ac:dyDescent="0.25">
      <c r="A43" s="53" t="s">
        <v>73</v>
      </c>
      <c r="B43" s="33"/>
      <c r="C43" s="5"/>
      <c r="D43" s="5"/>
      <c r="E43" s="5"/>
      <c r="F43" s="5"/>
    </row>
    <row r="44" spans="1:6" s="29" customFormat="1" ht="51" customHeight="1" x14ac:dyDescent="0.25">
      <c r="A44" s="53" t="s">
        <v>74</v>
      </c>
      <c r="B44" s="33"/>
      <c r="C44" s="27"/>
      <c r="D44" s="27"/>
      <c r="E44" s="27"/>
      <c r="F44" s="27"/>
    </row>
    <row r="45" spans="1:6" s="29" customFormat="1" ht="30.6" customHeight="1" x14ac:dyDescent="0.25">
      <c r="A45" s="53" t="s">
        <v>75</v>
      </c>
      <c r="B45" s="33"/>
      <c r="C45" s="27"/>
      <c r="D45" s="27"/>
      <c r="E45" s="27"/>
      <c r="F45" s="27"/>
    </row>
    <row r="46" spans="1:6" s="29" customFormat="1" ht="49.5" customHeight="1" x14ac:dyDescent="0.25">
      <c r="A46" s="53" t="s">
        <v>76</v>
      </c>
      <c r="B46" s="33"/>
      <c r="C46" s="27"/>
      <c r="D46" s="27"/>
      <c r="E46" s="27"/>
      <c r="F46" s="27"/>
    </row>
    <row r="47" spans="1:6" s="29" customFormat="1" ht="48.6" customHeight="1" x14ac:dyDescent="0.25">
      <c r="A47" s="54" t="s">
        <v>77</v>
      </c>
      <c r="B47" s="33"/>
      <c r="C47" s="27"/>
      <c r="D47" s="27"/>
      <c r="E47" s="27"/>
      <c r="F47" s="27"/>
    </row>
    <row r="48" spans="1:6" s="7" customFormat="1" ht="19.899999999999999" customHeight="1" x14ac:dyDescent="0.25">
      <c r="A48" s="54" t="s">
        <v>32</v>
      </c>
      <c r="B48" s="33"/>
      <c r="C48" s="5"/>
      <c r="D48" s="5"/>
      <c r="E48" s="5"/>
      <c r="F48" s="5"/>
    </row>
    <row r="49" spans="1:6" s="29" customFormat="1" ht="30" customHeight="1" x14ac:dyDescent="0.25">
      <c r="A49" s="32" t="s">
        <v>62</v>
      </c>
      <c r="B49" s="42"/>
      <c r="C49" s="27"/>
      <c r="D49" s="27"/>
      <c r="E49" s="27"/>
      <c r="F49" s="27"/>
    </row>
    <row r="50" spans="1:6" s="7" customFormat="1" ht="16.899999999999999" customHeight="1" x14ac:dyDescent="0.25">
      <c r="A50" s="769" t="s">
        <v>41</v>
      </c>
      <c r="B50" s="771"/>
      <c r="C50" s="5"/>
      <c r="D50" s="5"/>
      <c r="E50" s="5"/>
      <c r="F50" s="5"/>
    </row>
    <row r="51" spans="1:6" s="29" customFormat="1" ht="16.899999999999999" customHeight="1" x14ac:dyDescent="0.25">
      <c r="A51" s="50" t="s">
        <v>79</v>
      </c>
      <c r="B51" s="51"/>
      <c r="C51" s="27"/>
      <c r="D51" s="27"/>
      <c r="E51" s="27"/>
      <c r="F51" s="27"/>
    </row>
    <row r="52" spans="1:6" s="7" customFormat="1" ht="13.9" customHeight="1" x14ac:dyDescent="0.25">
      <c r="A52" s="32" t="s">
        <v>4</v>
      </c>
      <c r="B52" s="42"/>
      <c r="C52" s="5"/>
      <c r="D52" s="5"/>
      <c r="E52" s="5"/>
      <c r="F52" s="5"/>
    </row>
    <row r="53" spans="1:6" s="7" customFormat="1" ht="15.6" customHeight="1" x14ac:dyDescent="0.25">
      <c r="A53" s="32" t="s">
        <v>42</v>
      </c>
      <c r="B53" s="42"/>
      <c r="C53" s="5"/>
      <c r="D53" s="5"/>
      <c r="E53" s="5"/>
      <c r="F53" s="5"/>
    </row>
    <row r="54" spans="1:6" s="7" customFormat="1" ht="15.6" customHeight="1" x14ac:dyDescent="0.25">
      <c r="A54" s="34" t="s">
        <v>5</v>
      </c>
      <c r="B54" s="42"/>
      <c r="C54" s="5"/>
      <c r="D54" s="5"/>
      <c r="E54" s="5"/>
      <c r="F54" s="5"/>
    </row>
    <row r="55" spans="1:6" s="7" customFormat="1" ht="35.25" customHeight="1" x14ac:dyDescent="0.25">
      <c r="A55" s="32" t="s">
        <v>6</v>
      </c>
      <c r="B55" s="42"/>
      <c r="C55" s="5"/>
      <c r="D55" s="5"/>
      <c r="E55" s="5"/>
      <c r="F55" s="5"/>
    </row>
    <row r="56" spans="1:6" s="29" customFormat="1" ht="18.75" customHeight="1" x14ac:dyDescent="0.25">
      <c r="A56" s="32" t="s">
        <v>58</v>
      </c>
      <c r="B56" s="42"/>
      <c r="C56" s="27"/>
      <c r="D56" s="27"/>
      <c r="E56" s="27"/>
      <c r="F56" s="27"/>
    </row>
    <row r="57" spans="1:6" s="29" customFormat="1" ht="34.5" customHeight="1" x14ac:dyDescent="0.25">
      <c r="A57" s="32" t="s">
        <v>7</v>
      </c>
      <c r="B57" s="42"/>
      <c r="C57" s="27"/>
      <c r="D57" s="27"/>
      <c r="E57" s="27"/>
      <c r="F57" s="27"/>
    </row>
    <row r="58" spans="1:6" s="29" customFormat="1" ht="26.45" customHeight="1" x14ac:dyDescent="0.25">
      <c r="A58" s="45" t="s">
        <v>59</v>
      </c>
      <c r="B58" s="43">
        <f>B59+B60</f>
        <v>0</v>
      </c>
      <c r="C58" s="27"/>
      <c r="D58" s="27"/>
      <c r="E58" s="27"/>
      <c r="F58" s="27"/>
    </row>
    <row r="59" spans="1:6" s="7" customFormat="1" ht="30" customHeight="1" x14ac:dyDescent="0.25">
      <c r="A59" s="32" t="s">
        <v>64</v>
      </c>
      <c r="B59" s="42"/>
      <c r="C59" s="5"/>
      <c r="D59" s="5"/>
      <c r="E59" s="5"/>
      <c r="F59" s="5"/>
    </row>
    <row r="60" spans="1:6" s="7" customFormat="1" ht="15" customHeight="1" x14ac:dyDescent="0.25">
      <c r="A60" s="32" t="s">
        <v>65</v>
      </c>
      <c r="B60" s="42"/>
      <c r="C60" s="5"/>
      <c r="D60" s="5"/>
      <c r="E60" s="5"/>
      <c r="F60" s="5"/>
    </row>
    <row r="61" spans="1:6" s="29" customFormat="1" ht="34.5" customHeight="1" x14ac:dyDescent="0.25">
      <c r="A61" s="32" t="s">
        <v>45</v>
      </c>
      <c r="B61" s="42"/>
      <c r="C61" s="27"/>
      <c r="D61" s="27"/>
      <c r="E61" s="27"/>
      <c r="F61" s="27"/>
    </row>
    <row r="62" spans="1:6" s="7" customFormat="1" ht="36.75" customHeight="1" x14ac:dyDescent="0.25">
      <c r="A62" s="41" t="s">
        <v>12</v>
      </c>
      <c r="B62" s="43">
        <f>B63+B64</f>
        <v>0</v>
      </c>
      <c r="C62" s="5"/>
      <c r="D62" s="5"/>
      <c r="E62" s="5"/>
      <c r="F62" s="5"/>
    </row>
    <row r="63" spans="1:6" s="7" customFormat="1" ht="15" customHeight="1" x14ac:dyDescent="0.25">
      <c r="A63" s="32" t="s">
        <v>46</v>
      </c>
      <c r="B63" s="42"/>
      <c r="C63" s="5"/>
      <c r="D63" s="5"/>
      <c r="E63" s="5"/>
      <c r="F63" s="5"/>
    </row>
    <row r="64" spans="1:6" s="7" customFormat="1" ht="28.5" customHeight="1" x14ac:dyDescent="0.25">
      <c r="A64" s="35" t="s">
        <v>47</v>
      </c>
      <c r="B64" s="42"/>
      <c r="C64" s="5"/>
      <c r="D64" s="5"/>
      <c r="E64" s="5"/>
      <c r="F64" s="5"/>
    </row>
    <row r="65" spans="1:6" s="7" customFormat="1" ht="30.6" customHeight="1" x14ac:dyDescent="0.25">
      <c r="A65" s="55" t="s">
        <v>80</v>
      </c>
      <c r="B65" s="56"/>
      <c r="C65" s="5"/>
      <c r="D65" s="5"/>
      <c r="E65" s="5"/>
      <c r="F65" s="5"/>
    </row>
    <row r="66" spans="1:6" s="22" customFormat="1" ht="15.75" x14ac:dyDescent="0.25">
      <c r="A66" s="15" t="s">
        <v>81</v>
      </c>
      <c r="B66" s="42">
        <v>3150</v>
      </c>
      <c r="C66" s="20"/>
      <c r="D66" s="20"/>
      <c r="E66" s="20"/>
      <c r="F66" s="20"/>
    </row>
    <row r="67" spans="1:6" s="29" customFormat="1" ht="39" customHeight="1" x14ac:dyDescent="0.25">
      <c r="A67" s="15" t="s">
        <v>43</v>
      </c>
      <c r="B67" s="42"/>
      <c r="C67" s="27"/>
      <c r="D67" s="27"/>
      <c r="E67" s="27"/>
      <c r="F67" s="27"/>
    </row>
    <row r="68" spans="1:6" s="29" customFormat="1" ht="19.149999999999999" customHeight="1" x14ac:dyDescent="0.25">
      <c r="A68" s="15" t="s">
        <v>44</v>
      </c>
      <c r="B68" s="42"/>
      <c r="C68" s="27"/>
      <c r="D68" s="27"/>
      <c r="E68" s="27"/>
      <c r="F68" s="27"/>
    </row>
    <row r="69" spans="1:6" s="7" customFormat="1" ht="31.5" x14ac:dyDescent="0.25">
      <c r="A69" s="52" t="s">
        <v>82</v>
      </c>
      <c r="B69" s="42"/>
      <c r="C69" s="5"/>
      <c r="D69" s="5"/>
      <c r="E69" s="5"/>
      <c r="F69" s="5"/>
    </row>
    <row r="70" spans="1:6" s="29" customFormat="1" ht="35.25" customHeight="1" x14ac:dyDescent="0.25">
      <c r="A70" s="15" t="s">
        <v>83</v>
      </c>
      <c r="B70" s="42"/>
      <c r="C70" s="27"/>
      <c r="D70" s="27"/>
      <c r="E70" s="27"/>
      <c r="F70" s="27"/>
    </row>
    <row r="71" spans="1:6" ht="15.75" x14ac:dyDescent="0.25">
      <c r="A71" s="916" t="s">
        <v>48</v>
      </c>
      <c r="B71" s="917"/>
    </row>
    <row r="72" spans="1:6" s="7" customFormat="1" ht="126.6" customHeight="1" x14ac:dyDescent="0.25">
      <c r="A72" s="34" t="s">
        <v>66</v>
      </c>
      <c r="B72" s="42"/>
      <c r="C72" s="5"/>
      <c r="D72" s="5"/>
      <c r="E72" s="5"/>
      <c r="F72" s="5"/>
    </row>
    <row r="73" spans="1:6" s="7" customFormat="1" ht="49.15" customHeight="1" thickBot="1" x14ac:dyDescent="0.3">
      <c r="A73" s="62" t="s">
        <v>67</v>
      </c>
      <c r="B73" s="63"/>
      <c r="C73" s="5"/>
      <c r="D73" s="5"/>
      <c r="E73" s="5"/>
      <c r="F73" s="5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73"/>
  <sheetViews>
    <sheetView workbookViewId="0">
      <selection activeCell="A73" sqref="A73"/>
    </sheetView>
  </sheetViews>
  <sheetFormatPr defaultColWidth="8.85546875" defaultRowHeight="15" x14ac:dyDescent="0.25"/>
  <cols>
    <col min="1" max="1" width="45.28515625" style="16" customWidth="1"/>
    <col min="2" max="2" width="21.5703125" style="16" customWidth="1"/>
    <col min="3" max="16384" width="8.85546875" style="16"/>
  </cols>
  <sheetData>
    <row r="2" spans="1:7" x14ac:dyDescent="0.25">
      <c r="A2" s="918" t="s">
        <v>78</v>
      </c>
      <c r="B2" s="918"/>
    </row>
    <row r="3" spans="1:7" ht="26.45" customHeight="1" x14ac:dyDescent="0.25">
      <c r="A3" s="918"/>
      <c r="B3" s="918"/>
    </row>
    <row r="4" spans="1:7" ht="30.6" customHeight="1" thickBot="1" x14ac:dyDescent="0.3">
      <c r="A4" s="927" t="s">
        <v>18</v>
      </c>
      <c r="B4" s="927"/>
    </row>
    <row r="5" spans="1:7" ht="30.6" customHeight="1" x14ac:dyDescent="0.25">
      <c r="A5" s="925" t="s">
        <v>0</v>
      </c>
      <c r="B5" s="914" t="s">
        <v>1</v>
      </c>
    </row>
    <row r="6" spans="1:7" ht="37.9" customHeight="1" thickBot="1" x14ac:dyDescent="0.3">
      <c r="A6" s="926"/>
      <c r="B6" s="915"/>
    </row>
    <row r="7" spans="1:7" s="18" customFormat="1" ht="16.5" customHeight="1" x14ac:dyDescent="0.25">
      <c r="A7" s="919" t="s">
        <v>2</v>
      </c>
      <c r="B7" s="920"/>
      <c r="C7" s="17"/>
      <c r="D7" s="17"/>
      <c r="E7" s="17"/>
      <c r="F7" s="17"/>
      <c r="G7" s="17"/>
    </row>
    <row r="8" spans="1:7" s="18" customFormat="1" ht="16.5" customHeight="1" x14ac:dyDescent="0.25">
      <c r="A8" s="921" t="s">
        <v>11</v>
      </c>
      <c r="B8" s="922"/>
      <c r="C8" s="17"/>
      <c r="D8" s="17"/>
      <c r="E8" s="17"/>
      <c r="F8" s="17"/>
      <c r="G8" s="17"/>
    </row>
    <row r="9" spans="1:7" s="18" customFormat="1" ht="28.9" customHeight="1" x14ac:dyDescent="0.25">
      <c r="A9" s="923" t="s">
        <v>24</v>
      </c>
      <c r="B9" s="924"/>
      <c r="C9" s="17"/>
      <c r="D9" s="17"/>
      <c r="E9" s="17"/>
      <c r="F9" s="17"/>
      <c r="G9" s="17"/>
    </row>
    <row r="10" spans="1:7" s="18" customFormat="1" ht="16.5" customHeight="1" x14ac:dyDescent="0.25">
      <c r="A10" s="40" t="s">
        <v>25</v>
      </c>
      <c r="B10" s="31">
        <f>B11+B12+B13+B14</f>
        <v>12900</v>
      </c>
      <c r="C10" s="17"/>
      <c r="D10" s="17"/>
      <c r="E10" s="17"/>
      <c r="F10" s="17"/>
      <c r="G10" s="17"/>
    </row>
    <row r="11" spans="1:7" s="18" customFormat="1" ht="19.149999999999999" customHeight="1" x14ac:dyDescent="0.25">
      <c r="A11" s="32" t="s">
        <v>26</v>
      </c>
      <c r="B11" s="57">
        <v>3200</v>
      </c>
      <c r="C11" s="17"/>
      <c r="D11" s="17"/>
      <c r="E11" s="17"/>
      <c r="F11" s="17"/>
      <c r="G11" s="17"/>
    </row>
    <row r="12" spans="1:7" s="18" customFormat="1" ht="15.75" x14ac:dyDescent="0.25">
      <c r="A12" s="32" t="s">
        <v>63</v>
      </c>
      <c r="B12" s="57">
        <v>9700</v>
      </c>
      <c r="C12" s="17"/>
      <c r="D12" s="17"/>
      <c r="E12" s="17"/>
      <c r="F12" s="17"/>
      <c r="G12" s="17"/>
    </row>
    <row r="13" spans="1:7" s="29" customFormat="1" ht="15.75" x14ac:dyDescent="0.25">
      <c r="A13" s="32" t="s">
        <v>27</v>
      </c>
      <c r="B13" s="42"/>
      <c r="C13" s="27"/>
      <c r="D13" s="27"/>
      <c r="E13" s="27"/>
      <c r="F13" s="27"/>
      <c r="G13" s="27"/>
    </row>
    <row r="14" spans="1:7" s="29" customFormat="1" ht="17.45" customHeight="1" x14ac:dyDescent="0.25">
      <c r="A14" s="32" t="s">
        <v>57</v>
      </c>
      <c r="B14" s="42"/>
      <c r="C14" s="27"/>
      <c r="D14" s="27"/>
      <c r="E14" s="27"/>
      <c r="F14" s="27"/>
      <c r="G14" s="27"/>
    </row>
    <row r="15" spans="1:7" s="18" customFormat="1" ht="15.75" x14ac:dyDescent="0.25">
      <c r="A15" s="40" t="s">
        <v>3</v>
      </c>
      <c r="B15" s="31">
        <f>B16+B17+B18</f>
        <v>2698</v>
      </c>
      <c r="C15" s="17"/>
      <c r="D15" s="17"/>
      <c r="E15" s="17"/>
      <c r="F15" s="17"/>
      <c r="G15" s="17"/>
    </row>
    <row r="16" spans="1:7" s="18" customFormat="1" ht="15.75" x14ac:dyDescent="0.25">
      <c r="A16" s="32" t="s">
        <v>26</v>
      </c>
      <c r="B16" s="42">
        <v>1148</v>
      </c>
      <c r="C16" s="17"/>
      <c r="D16" s="17"/>
      <c r="E16" s="17"/>
      <c r="F16" s="17"/>
      <c r="G16" s="17"/>
    </row>
    <row r="17" spans="1:7" s="18" customFormat="1" ht="15.75" x14ac:dyDescent="0.25">
      <c r="A17" s="32" t="s">
        <v>27</v>
      </c>
      <c r="B17" s="42">
        <v>1550</v>
      </c>
      <c r="C17" s="17"/>
      <c r="D17" s="17"/>
      <c r="E17" s="17"/>
      <c r="F17" s="17"/>
      <c r="G17" s="17"/>
    </row>
    <row r="18" spans="1:7" s="18" customFormat="1" ht="15.75" x14ac:dyDescent="0.25">
      <c r="A18" s="32" t="s">
        <v>32</v>
      </c>
      <c r="B18" s="42"/>
      <c r="C18" s="17"/>
      <c r="D18" s="17"/>
      <c r="E18" s="17"/>
      <c r="F18" s="17"/>
      <c r="G18" s="17"/>
    </row>
    <row r="19" spans="1:7" s="18" customFormat="1" ht="13.9" customHeight="1" x14ac:dyDescent="0.25">
      <c r="A19" s="41" t="s">
        <v>28</v>
      </c>
      <c r="B19" s="43">
        <f>B20+B21+B22+B23</f>
        <v>0</v>
      </c>
      <c r="C19" s="17"/>
      <c r="D19" s="17"/>
      <c r="E19" s="17"/>
      <c r="F19" s="17"/>
      <c r="G19" s="17"/>
    </row>
    <row r="20" spans="1:7" s="18" customFormat="1" ht="15.75" x14ac:dyDescent="0.25">
      <c r="A20" s="32" t="s">
        <v>29</v>
      </c>
      <c r="B20" s="42"/>
      <c r="C20" s="17"/>
      <c r="D20" s="17"/>
      <c r="E20" s="17"/>
      <c r="F20" s="17"/>
      <c r="G20" s="17"/>
    </row>
    <row r="21" spans="1:7" s="18" customFormat="1" ht="15.75" x14ac:dyDescent="0.25">
      <c r="A21" s="32" t="s">
        <v>30</v>
      </c>
      <c r="B21" s="42"/>
      <c r="C21" s="17"/>
      <c r="D21" s="17"/>
      <c r="E21" s="17"/>
      <c r="F21" s="17"/>
      <c r="G21" s="17"/>
    </row>
    <row r="22" spans="1:7" s="18" customFormat="1" ht="15.75" x14ac:dyDescent="0.25">
      <c r="A22" s="32" t="s">
        <v>31</v>
      </c>
      <c r="B22" s="42"/>
      <c r="C22" s="17"/>
      <c r="D22" s="17"/>
      <c r="E22" s="17"/>
      <c r="F22" s="17"/>
      <c r="G22" s="17"/>
    </row>
    <row r="23" spans="1:7" s="18" customFormat="1" ht="15.75" x14ac:dyDescent="0.25">
      <c r="A23" s="32" t="s">
        <v>32</v>
      </c>
      <c r="B23" s="42"/>
      <c r="C23" s="17"/>
      <c r="D23" s="17"/>
      <c r="E23" s="17"/>
      <c r="F23" s="17"/>
      <c r="G23" s="17"/>
    </row>
    <row r="24" spans="1:7" s="18" customFormat="1" ht="31.5" x14ac:dyDescent="0.25">
      <c r="A24" s="41" t="s">
        <v>33</v>
      </c>
      <c r="B24" s="43">
        <f>B25+B26+B27+B28+B29+B30+B31+B32</f>
        <v>3850</v>
      </c>
      <c r="C24" s="17"/>
      <c r="D24" s="17"/>
      <c r="E24" s="17"/>
      <c r="F24" s="17"/>
      <c r="G24" s="17"/>
    </row>
    <row r="25" spans="1:7" s="18" customFormat="1" ht="15.75" x14ac:dyDescent="0.25">
      <c r="A25" s="32" t="s">
        <v>34</v>
      </c>
      <c r="B25" s="42">
        <v>774</v>
      </c>
      <c r="C25" s="17"/>
      <c r="D25" s="17"/>
      <c r="E25" s="17"/>
      <c r="F25" s="17"/>
      <c r="G25" s="17"/>
    </row>
    <row r="26" spans="1:7" s="18" customFormat="1" ht="15.75" x14ac:dyDescent="0.25">
      <c r="A26" s="32" t="s">
        <v>35</v>
      </c>
      <c r="B26" s="42">
        <v>1580</v>
      </c>
      <c r="C26" s="17"/>
      <c r="D26" s="17"/>
      <c r="E26" s="17"/>
      <c r="F26" s="17"/>
      <c r="G26" s="17"/>
    </row>
    <row r="27" spans="1:7" s="18" customFormat="1" ht="15.75" x14ac:dyDescent="0.25">
      <c r="A27" s="32" t="s">
        <v>36</v>
      </c>
      <c r="B27" s="42"/>
      <c r="C27" s="17"/>
      <c r="D27" s="17"/>
      <c r="E27" s="17"/>
      <c r="F27" s="17"/>
      <c r="G27" s="17"/>
    </row>
    <row r="28" spans="1:7" s="18" customFormat="1" ht="15.75" x14ac:dyDescent="0.25">
      <c r="A28" s="32" t="s">
        <v>37</v>
      </c>
      <c r="B28" s="42">
        <v>1174</v>
      </c>
      <c r="C28" s="17"/>
      <c r="D28" s="17"/>
      <c r="E28" s="17"/>
      <c r="F28" s="17"/>
      <c r="G28" s="17"/>
    </row>
    <row r="29" spans="1:7" s="18" customFormat="1" ht="15.75" x14ac:dyDescent="0.25">
      <c r="A29" s="32" t="s">
        <v>38</v>
      </c>
      <c r="B29" s="42"/>
      <c r="C29" s="17"/>
      <c r="D29" s="17"/>
      <c r="E29" s="17"/>
      <c r="F29" s="17"/>
      <c r="G29" s="17"/>
    </row>
    <row r="30" spans="1:7" s="18" customFormat="1" ht="15.75" x14ac:dyDescent="0.25">
      <c r="A30" s="32" t="s">
        <v>39</v>
      </c>
      <c r="B30" s="42"/>
      <c r="C30" s="17"/>
      <c r="D30" s="17"/>
      <c r="E30" s="17"/>
      <c r="F30" s="17"/>
      <c r="G30" s="17"/>
    </row>
    <row r="31" spans="1:7" s="18" customFormat="1" ht="15.75" x14ac:dyDescent="0.25">
      <c r="A31" s="32" t="s">
        <v>40</v>
      </c>
      <c r="B31" s="42"/>
      <c r="C31" s="17"/>
      <c r="D31" s="17"/>
      <c r="E31" s="17"/>
      <c r="F31" s="17"/>
      <c r="G31" s="17"/>
    </row>
    <row r="32" spans="1:7" s="18" customFormat="1" ht="15.75" x14ac:dyDescent="0.25">
      <c r="A32" s="32" t="s">
        <v>32</v>
      </c>
      <c r="B32" s="42">
        <v>322</v>
      </c>
      <c r="C32" s="17"/>
      <c r="D32" s="17"/>
      <c r="E32" s="17"/>
      <c r="F32" s="17"/>
      <c r="G32" s="17"/>
    </row>
    <row r="33" spans="1:7" s="18" customFormat="1" ht="80.45" customHeight="1" x14ac:dyDescent="0.25">
      <c r="A33" s="49" t="s">
        <v>61</v>
      </c>
      <c r="B33" s="42">
        <f>B34+B35+B36</f>
        <v>7190</v>
      </c>
      <c r="C33" s="17"/>
      <c r="D33" s="17"/>
      <c r="E33" s="17"/>
      <c r="F33" s="17"/>
      <c r="G33" s="17"/>
    </row>
    <row r="34" spans="1:7" s="18" customFormat="1" ht="46.15" customHeight="1" x14ac:dyDescent="0.25">
      <c r="A34" s="36" t="s">
        <v>55</v>
      </c>
      <c r="B34" s="46">
        <v>1620</v>
      </c>
      <c r="C34" s="17"/>
      <c r="D34" s="17"/>
      <c r="E34" s="17"/>
      <c r="F34" s="17"/>
      <c r="G34" s="17"/>
    </row>
    <row r="35" spans="1:7" s="18" customFormat="1" ht="31.5" customHeight="1" x14ac:dyDescent="0.25">
      <c r="A35" s="36" t="s">
        <v>54</v>
      </c>
      <c r="B35" s="46">
        <v>3345</v>
      </c>
      <c r="C35" s="17"/>
      <c r="D35" s="17"/>
      <c r="E35" s="17"/>
      <c r="F35" s="17"/>
      <c r="G35" s="17"/>
    </row>
    <row r="36" spans="1:7" s="18" customFormat="1" ht="31.5" customHeight="1" x14ac:dyDescent="0.25">
      <c r="A36" s="36" t="s">
        <v>56</v>
      </c>
      <c r="B36" s="46">
        <v>2225</v>
      </c>
      <c r="C36" s="17"/>
      <c r="D36" s="17"/>
      <c r="E36" s="17"/>
      <c r="F36" s="17"/>
      <c r="G36" s="17"/>
    </row>
    <row r="37" spans="1:7" s="18" customFormat="1" ht="46.15" customHeight="1" x14ac:dyDescent="0.25">
      <c r="A37" s="49" t="s">
        <v>53</v>
      </c>
      <c r="B37" s="33">
        <f>SUM(B38:B48)</f>
        <v>0</v>
      </c>
      <c r="C37" s="17"/>
      <c r="D37" s="17"/>
      <c r="E37" s="17"/>
      <c r="F37" s="17"/>
      <c r="G37" s="17"/>
    </row>
    <row r="38" spans="1:7" s="18" customFormat="1" ht="31.15" customHeight="1" x14ac:dyDescent="0.25">
      <c r="A38" s="53" t="s">
        <v>68</v>
      </c>
      <c r="B38" s="33"/>
      <c r="C38" s="17"/>
      <c r="D38" s="17"/>
      <c r="E38" s="17"/>
      <c r="F38" s="17"/>
      <c r="G38" s="17"/>
    </row>
    <row r="39" spans="1:7" s="18" customFormat="1" ht="31.9" customHeight="1" x14ac:dyDescent="0.25">
      <c r="A39" s="53" t="s">
        <v>69</v>
      </c>
      <c r="B39" s="33"/>
      <c r="C39" s="17"/>
      <c r="D39" s="17"/>
      <c r="E39" s="17"/>
      <c r="F39" s="17"/>
      <c r="G39" s="17"/>
    </row>
    <row r="40" spans="1:7" s="18" customFormat="1" ht="30.6" customHeight="1" x14ac:dyDescent="0.25">
      <c r="A40" s="53" t="s">
        <v>70</v>
      </c>
      <c r="B40" s="33"/>
      <c r="C40" s="17"/>
      <c r="D40" s="17"/>
      <c r="E40" s="17"/>
      <c r="F40" s="17"/>
      <c r="G40" s="17"/>
    </row>
    <row r="41" spans="1:7" s="18" customFormat="1" ht="30" customHeight="1" x14ac:dyDescent="0.25">
      <c r="A41" s="53" t="s">
        <v>71</v>
      </c>
      <c r="B41" s="33"/>
      <c r="C41" s="17"/>
      <c r="D41" s="17"/>
      <c r="E41" s="17"/>
      <c r="F41" s="17"/>
      <c r="G41" s="17"/>
    </row>
    <row r="42" spans="1:7" s="18" customFormat="1" ht="16.149999999999999" customHeight="1" x14ac:dyDescent="0.25">
      <c r="A42" s="53" t="s">
        <v>72</v>
      </c>
      <c r="B42" s="33"/>
      <c r="C42" s="17"/>
      <c r="D42" s="17"/>
      <c r="E42" s="17"/>
      <c r="F42" s="17"/>
      <c r="G42" s="17"/>
    </row>
    <row r="43" spans="1:7" s="18" customFormat="1" ht="35.450000000000003" customHeight="1" x14ac:dyDescent="0.25">
      <c r="A43" s="53" t="s">
        <v>73</v>
      </c>
      <c r="B43" s="33"/>
      <c r="C43" s="17"/>
      <c r="D43" s="17"/>
      <c r="E43" s="17"/>
      <c r="F43" s="17"/>
      <c r="G43" s="17"/>
    </row>
    <row r="44" spans="1:7" s="29" customFormat="1" ht="51" customHeight="1" x14ac:dyDescent="0.25">
      <c r="A44" s="53" t="s">
        <v>74</v>
      </c>
      <c r="B44" s="33"/>
      <c r="C44" s="27"/>
      <c r="D44" s="27"/>
      <c r="E44" s="27"/>
      <c r="F44" s="27"/>
      <c r="G44" s="27"/>
    </row>
    <row r="45" spans="1:7" s="29" customFormat="1" ht="30.6" customHeight="1" x14ac:dyDescent="0.25">
      <c r="A45" s="53" t="s">
        <v>75</v>
      </c>
      <c r="B45" s="33"/>
      <c r="C45" s="27"/>
      <c r="D45" s="27"/>
      <c r="E45" s="27"/>
      <c r="F45" s="27"/>
      <c r="G45" s="27"/>
    </row>
    <row r="46" spans="1:7" s="29" customFormat="1" ht="49.5" customHeight="1" x14ac:dyDescent="0.25">
      <c r="A46" s="53" t="s">
        <v>76</v>
      </c>
      <c r="B46" s="33"/>
      <c r="C46" s="27"/>
      <c r="D46" s="27"/>
      <c r="E46" s="27"/>
      <c r="F46" s="27"/>
      <c r="G46" s="27"/>
    </row>
    <row r="47" spans="1:7" s="29" customFormat="1" ht="48.6" customHeight="1" x14ac:dyDescent="0.25">
      <c r="A47" s="54" t="s">
        <v>77</v>
      </c>
      <c r="B47" s="33"/>
      <c r="C47" s="27"/>
      <c r="D47" s="27"/>
      <c r="E47" s="27"/>
      <c r="F47" s="27"/>
      <c r="G47" s="27"/>
    </row>
    <row r="48" spans="1:7" s="18" customFormat="1" ht="19.899999999999999" customHeight="1" x14ac:dyDescent="0.25">
      <c r="A48" s="54" t="s">
        <v>32</v>
      </c>
      <c r="B48" s="33"/>
      <c r="C48" s="17"/>
      <c r="D48" s="17"/>
      <c r="E48" s="17"/>
      <c r="F48" s="17"/>
      <c r="G48" s="17"/>
    </row>
    <row r="49" spans="1:7" s="29" customFormat="1" ht="30" customHeight="1" x14ac:dyDescent="0.25">
      <c r="A49" s="32" t="s">
        <v>62</v>
      </c>
      <c r="B49" s="42"/>
      <c r="C49" s="27"/>
      <c r="D49" s="27"/>
      <c r="E49" s="27"/>
      <c r="F49" s="27"/>
      <c r="G49" s="27"/>
    </row>
    <row r="50" spans="1:7" s="18" customFormat="1" ht="16.899999999999999" customHeight="1" x14ac:dyDescent="0.25">
      <c r="A50" s="769" t="s">
        <v>41</v>
      </c>
      <c r="B50" s="771"/>
      <c r="C50" s="17"/>
      <c r="D50" s="17"/>
      <c r="E50" s="17"/>
      <c r="F50" s="17"/>
      <c r="G50" s="17"/>
    </row>
    <row r="51" spans="1:7" s="29" customFormat="1" ht="16.899999999999999" customHeight="1" x14ac:dyDescent="0.25">
      <c r="A51" s="50" t="s">
        <v>79</v>
      </c>
      <c r="B51" s="51"/>
      <c r="C51" s="27"/>
      <c r="D51" s="27"/>
      <c r="E51" s="27"/>
      <c r="F51" s="27"/>
      <c r="G51" s="27"/>
    </row>
    <row r="52" spans="1:7" s="18" customFormat="1" ht="13.9" customHeight="1" x14ac:dyDescent="0.25">
      <c r="A52" s="32" t="s">
        <v>4</v>
      </c>
      <c r="B52" s="42"/>
      <c r="C52" s="17"/>
      <c r="D52" s="17"/>
      <c r="E52" s="17"/>
      <c r="F52" s="17"/>
      <c r="G52" s="17"/>
    </row>
    <row r="53" spans="1:7" s="18" customFormat="1" ht="15.6" customHeight="1" x14ac:dyDescent="0.25">
      <c r="A53" s="32" t="s">
        <v>42</v>
      </c>
      <c r="B53" s="42"/>
      <c r="C53" s="17"/>
      <c r="D53" s="17"/>
      <c r="E53" s="17"/>
      <c r="F53" s="17"/>
      <c r="G53" s="17"/>
    </row>
    <row r="54" spans="1:7" s="18" customFormat="1" ht="15.6" customHeight="1" x14ac:dyDescent="0.25">
      <c r="A54" s="34" t="s">
        <v>5</v>
      </c>
      <c r="B54" s="42"/>
      <c r="C54" s="17"/>
      <c r="D54" s="17"/>
      <c r="E54" s="17"/>
      <c r="F54" s="17"/>
      <c r="G54" s="17"/>
    </row>
    <row r="55" spans="1:7" s="18" customFormat="1" ht="35.25" customHeight="1" x14ac:dyDescent="0.25">
      <c r="A55" s="32" t="s">
        <v>6</v>
      </c>
      <c r="B55" s="42"/>
      <c r="C55" s="17"/>
      <c r="D55" s="17"/>
      <c r="E55" s="17"/>
      <c r="F55" s="17"/>
      <c r="G55" s="17"/>
    </row>
    <row r="56" spans="1:7" s="29" customFormat="1" ht="18.75" customHeight="1" x14ac:dyDescent="0.25">
      <c r="A56" s="32" t="s">
        <v>58</v>
      </c>
      <c r="B56" s="42"/>
      <c r="C56" s="27"/>
      <c r="D56" s="27"/>
      <c r="E56" s="27"/>
      <c r="F56" s="27"/>
      <c r="G56" s="27"/>
    </row>
    <row r="57" spans="1:7" s="29" customFormat="1" ht="34.5" customHeight="1" x14ac:dyDescent="0.25">
      <c r="A57" s="32" t="s">
        <v>7</v>
      </c>
      <c r="B57" s="42">
        <v>8125</v>
      </c>
      <c r="C57" s="27"/>
      <c r="D57" s="27"/>
      <c r="E57" s="27"/>
      <c r="F57" s="27"/>
      <c r="G57" s="27"/>
    </row>
    <row r="58" spans="1:7" s="29" customFormat="1" ht="26.45" customHeight="1" x14ac:dyDescent="0.25">
      <c r="A58" s="45" t="s">
        <v>59</v>
      </c>
      <c r="B58" s="43">
        <f>B59+B60</f>
        <v>0</v>
      </c>
      <c r="C58" s="27"/>
      <c r="D58" s="27"/>
      <c r="E58" s="27"/>
      <c r="F58" s="27"/>
      <c r="G58" s="27"/>
    </row>
    <row r="59" spans="1:7" s="18" customFormat="1" ht="15" customHeight="1" x14ac:dyDescent="0.25">
      <c r="A59" s="32" t="s">
        <v>64</v>
      </c>
      <c r="B59" s="42"/>
      <c r="C59" s="17"/>
      <c r="D59" s="17"/>
      <c r="E59" s="17"/>
      <c r="F59" s="17"/>
      <c r="G59" s="17"/>
    </row>
    <row r="60" spans="1:7" s="18" customFormat="1" ht="15" customHeight="1" x14ac:dyDescent="0.25">
      <c r="A60" s="32" t="s">
        <v>65</v>
      </c>
      <c r="B60" s="42"/>
      <c r="C60" s="17"/>
      <c r="D60" s="17"/>
      <c r="E60" s="17"/>
      <c r="F60" s="17"/>
      <c r="G60" s="17"/>
    </row>
    <row r="61" spans="1:7" s="29" customFormat="1" ht="34.5" customHeight="1" x14ac:dyDescent="0.25">
      <c r="A61" s="32" t="s">
        <v>45</v>
      </c>
      <c r="B61" s="42"/>
      <c r="C61" s="27"/>
      <c r="D61" s="27"/>
      <c r="E61" s="27"/>
      <c r="F61" s="27"/>
      <c r="G61" s="27"/>
    </row>
    <row r="62" spans="1:7" s="18" customFormat="1" ht="36.75" customHeight="1" x14ac:dyDescent="0.25">
      <c r="A62" s="41" t="s">
        <v>12</v>
      </c>
      <c r="B62" s="43">
        <f>B63+B64</f>
        <v>0</v>
      </c>
      <c r="C62" s="17"/>
      <c r="D62" s="17"/>
      <c r="E62" s="17"/>
      <c r="F62" s="17"/>
      <c r="G62" s="17"/>
    </row>
    <row r="63" spans="1:7" s="18" customFormat="1" ht="15" customHeight="1" x14ac:dyDescent="0.25">
      <c r="A63" s="32" t="s">
        <v>46</v>
      </c>
      <c r="B63" s="42"/>
      <c r="C63" s="17"/>
      <c r="D63" s="17"/>
      <c r="E63" s="17"/>
      <c r="F63" s="17"/>
      <c r="G63" s="17"/>
    </row>
    <row r="64" spans="1:7" s="18" customFormat="1" ht="28.5" customHeight="1" x14ac:dyDescent="0.25">
      <c r="A64" s="35" t="s">
        <v>47</v>
      </c>
      <c r="B64" s="42"/>
      <c r="C64" s="17"/>
      <c r="D64" s="17"/>
      <c r="E64" s="17"/>
      <c r="F64" s="17"/>
      <c r="G64" s="17"/>
    </row>
    <row r="65" spans="1:7" s="18" customFormat="1" ht="30.6" customHeight="1" x14ac:dyDescent="0.25">
      <c r="A65" s="55" t="s">
        <v>80</v>
      </c>
      <c r="B65" s="56"/>
      <c r="C65" s="17"/>
      <c r="D65" s="17"/>
      <c r="E65" s="17"/>
      <c r="F65" s="17"/>
      <c r="G65" s="17"/>
    </row>
    <row r="66" spans="1:7" s="22" customFormat="1" ht="15.75" x14ac:dyDescent="0.25">
      <c r="A66" s="15" t="s">
        <v>81</v>
      </c>
      <c r="B66" s="42"/>
      <c r="C66" s="20"/>
      <c r="D66" s="20"/>
      <c r="E66" s="20"/>
      <c r="F66" s="20"/>
      <c r="G66" s="20"/>
    </row>
    <row r="67" spans="1:7" s="29" customFormat="1" ht="39" customHeight="1" x14ac:dyDescent="0.25">
      <c r="A67" s="15" t="s">
        <v>43</v>
      </c>
      <c r="B67" s="42"/>
      <c r="C67" s="27"/>
      <c r="D67" s="27"/>
      <c r="E67" s="27"/>
      <c r="F67" s="27"/>
      <c r="G67" s="27"/>
    </row>
    <row r="68" spans="1:7" s="29" customFormat="1" ht="19.149999999999999" customHeight="1" x14ac:dyDescent="0.25">
      <c r="A68" s="15" t="s">
        <v>44</v>
      </c>
      <c r="B68" s="42"/>
      <c r="C68" s="27"/>
      <c r="D68" s="27"/>
      <c r="E68" s="27"/>
      <c r="F68" s="27"/>
      <c r="G68" s="27"/>
    </row>
    <row r="69" spans="1:7" s="18" customFormat="1" ht="31.5" x14ac:dyDescent="0.25">
      <c r="A69" s="52" t="s">
        <v>82</v>
      </c>
      <c r="B69" s="42"/>
      <c r="C69" s="17"/>
      <c r="D69" s="17"/>
      <c r="E69" s="17"/>
      <c r="F69" s="17"/>
      <c r="G69" s="17"/>
    </row>
    <row r="70" spans="1:7" s="29" customFormat="1" ht="35.25" customHeight="1" x14ac:dyDescent="0.25">
      <c r="A70" s="15" t="s">
        <v>83</v>
      </c>
      <c r="B70" s="42"/>
      <c r="C70" s="27"/>
      <c r="D70" s="27"/>
      <c r="E70" s="27"/>
      <c r="F70" s="27"/>
      <c r="G70" s="27"/>
    </row>
    <row r="71" spans="1:7" ht="15.75" x14ac:dyDescent="0.25">
      <c r="A71" s="916" t="s">
        <v>48</v>
      </c>
      <c r="B71" s="917"/>
    </row>
    <row r="72" spans="1:7" s="18" customFormat="1" ht="126.6" customHeight="1" x14ac:dyDescent="0.25">
      <c r="A72" s="34" t="s">
        <v>66</v>
      </c>
      <c r="B72" s="42"/>
      <c r="C72" s="17"/>
      <c r="D72" s="17"/>
      <c r="E72" s="17"/>
      <c r="F72" s="17"/>
      <c r="G72" s="17"/>
    </row>
    <row r="73" spans="1:7" s="18" customFormat="1" ht="49.15" customHeight="1" thickBot="1" x14ac:dyDescent="0.3">
      <c r="A73" s="62" t="s">
        <v>67</v>
      </c>
      <c r="B73" s="63"/>
      <c r="C73" s="17"/>
      <c r="D73" s="17"/>
      <c r="E73" s="17"/>
      <c r="F73" s="17"/>
      <c r="G73" s="17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16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930" t="s">
        <v>14</v>
      </c>
      <c r="B4" s="930"/>
    </row>
    <row r="5" spans="1:9" ht="30.6" customHeight="1" x14ac:dyDescent="0.25">
      <c r="A5" s="925" t="s">
        <v>0</v>
      </c>
      <c r="B5" s="928" t="s">
        <v>1</v>
      </c>
    </row>
    <row r="6" spans="1:9" ht="37.9" customHeight="1" thickBot="1" x14ac:dyDescent="0.3">
      <c r="A6" s="926"/>
      <c r="B6" s="929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/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/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31.9" customHeight="1" x14ac:dyDescent="0.25">
      <c r="A19" s="41" t="s">
        <v>28</v>
      </c>
      <c r="B19" s="43">
        <f>B20+B21+B22+B23</f>
        <v>4700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>
        <v>1750</v>
      </c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>
        <v>0</v>
      </c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>
        <v>2950</v>
      </c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2979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>
        <v>41</v>
      </c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>
        <v>2200</v>
      </c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>
        <v>441</v>
      </c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>
        <v>297</v>
      </c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3">
        <f>B34+B35+B36</f>
        <v>1000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>
        <v>1000</v>
      </c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>
        <v>0</v>
      </c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7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927" t="s">
        <v>15</v>
      </c>
      <c r="B4" s="927"/>
    </row>
    <row r="5" spans="1:9" ht="30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/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/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7930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>
        <v>3130</v>
      </c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>
        <v>0</v>
      </c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>
        <v>4800</v>
      </c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2682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>
        <v>5</v>
      </c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>
        <v>2277</v>
      </c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>
        <v>400</v>
      </c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1606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6">
        <v>1356</v>
      </c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6">
        <v>250</v>
      </c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927" t="s">
        <v>22</v>
      </c>
      <c r="B4" s="927"/>
    </row>
    <row r="5" spans="1:9" ht="30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/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/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592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/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>
        <v>62</v>
      </c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>
        <v>530</v>
      </c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480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/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>
        <v>461</v>
      </c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>
        <v>19</v>
      </c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/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7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927" t="s">
        <v>8</v>
      </c>
      <c r="B4" s="927"/>
    </row>
    <row r="5" spans="1:9" ht="30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/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/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1000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>
        <v>616</v>
      </c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>
        <v>384</v>
      </c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/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SUM(B25:B32)</f>
        <v>89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>
        <v>1</v>
      </c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>
        <v>87</v>
      </c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>
        <v>1</v>
      </c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/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37" workbookViewId="0">
      <selection activeCell="A73" sqref="A73"/>
    </sheetView>
  </sheetViews>
  <sheetFormatPr defaultColWidth="8.85546875" defaultRowHeight="15" x14ac:dyDescent="0.25"/>
  <cols>
    <col min="1" max="1" width="45.28515625" style="26" customWidth="1"/>
    <col min="2" max="2" width="21.5703125" style="26" customWidth="1"/>
    <col min="3" max="16384" width="8.85546875" style="26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9.6" customHeight="1" thickBot="1" x14ac:dyDescent="0.3">
      <c r="A4" s="931" t="s">
        <v>60</v>
      </c>
      <c r="B4" s="931"/>
    </row>
    <row r="5" spans="1:9" ht="39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29" customFormat="1" ht="16.5" customHeight="1" x14ac:dyDescent="0.25">
      <c r="A7" s="919" t="s">
        <v>2</v>
      </c>
      <c r="B7" s="920"/>
      <c r="C7" s="27"/>
      <c r="D7" s="28"/>
      <c r="E7" s="27"/>
      <c r="F7" s="27"/>
      <c r="G7" s="27"/>
      <c r="H7" s="27"/>
      <c r="I7" s="27"/>
    </row>
    <row r="8" spans="1:9" s="29" customFormat="1" ht="16.5" customHeight="1" x14ac:dyDescent="0.25">
      <c r="A8" s="921" t="s">
        <v>11</v>
      </c>
      <c r="B8" s="922"/>
      <c r="C8" s="27"/>
      <c r="D8" s="28"/>
      <c r="E8" s="27"/>
      <c r="F8" s="27"/>
      <c r="G8" s="27"/>
      <c r="H8" s="27"/>
      <c r="I8" s="27"/>
    </row>
    <row r="9" spans="1:9" s="29" customFormat="1" ht="28.9" customHeight="1" x14ac:dyDescent="0.25">
      <c r="A9" s="923" t="s">
        <v>24</v>
      </c>
      <c r="B9" s="924"/>
      <c r="C9" s="27"/>
      <c r="D9" s="28"/>
      <c r="E9" s="27"/>
      <c r="F9" s="27"/>
      <c r="G9" s="27"/>
      <c r="H9" s="27"/>
      <c r="I9" s="27"/>
    </row>
    <row r="10" spans="1:9" s="29" customFormat="1" ht="16.5" customHeight="1" x14ac:dyDescent="0.25">
      <c r="A10" s="40" t="s">
        <v>25</v>
      </c>
      <c r="B10" s="31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 x14ac:dyDescent="0.25">
      <c r="A11" s="32" t="s">
        <v>26</v>
      </c>
      <c r="B11" s="42"/>
      <c r="C11" s="27"/>
      <c r="D11" s="28"/>
      <c r="E11" s="27"/>
      <c r="F11" s="27"/>
      <c r="G11" s="27"/>
      <c r="H11" s="27"/>
      <c r="I11" s="27"/>
    </row>
    <row r="12" spans="1:9" s="29" customFormat="1" ht="15.75" x14ac:dyDescent="0.25">
      <c r="A12" s="32" t="s">
        <v>63</v>
      </c>
      <c r="B12" s="42"/>
      <c r="C12" s="27"/>
      <c r="D12" s="28"/>
      <c r="E12" s="27"/>
      <c r="F12" s="27"/>
      <c r="G12" s="27"/>
      <c r="H12" s="27"/>
      <c r="I12" s="27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29" customFormat="1" ht="15.75" x14ac:dyDescent="0.25">
      <c r="A15" s="40" t="s">
        <v>3</v>
      </c>
      <c r="B15" s="31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 x14ac:dyDescent="0.25">
      <c r="A16" s="32" t="s">
        <v>26</v>
      </c>
      <c r="B16" s="42"/>
      <c r="C16" s="27"/>
      <c r="D16" s="28"/>
      <c r="E16" s="27"/>
      <c r="F16" s="27"/>
      <c r="G16" s="27"/>
      <c r="H16" s="27"/>
      <c r="I16" s="27"/>
    </row>
    <row r="17" spans="1:9" s="29" customFormat="1" ht="15.75" x14ac:dyDescent="0.25">
      <c r="A17" s="32" t="s">
        <v>27</v>
      </c>
      <c r="B17" s="42"/>
      <c r="C17" s="27"/>
      <c r="D17" s="28"/>
      <c r="E17" s="27"/>
      <c r="F17" s="27"/>
      <c r="G17" s="27"/>
      <c r="H17" s="27"/>
      <c r="I17" s="27"/>
    </row>
    <row r="18" spans="1:9" s="29" customFormat="1" ht="15.75" x14ac:dyDescent="0.25">
      <c r="A18" s="32" t="s">
        <v>32</v>
      </c>
      <c r="B18" s="42"/>
      <c r="C18" s="27"/>
      <c r="D18" s="28"/>
      <c r="E18" s="27"/>
      <c r="F18" s="27"/>
      <c r="G18" s="27"/>
      <c r="H18" s="27"/>
      <c r="I18" s="27"/>
    </row>
    <row r="19" spans="1:9" s="29" customFormat="1" ht="13.9" customHeight="1" x14ac:dyDescent="0.25">
      <c r="A19" s="41" t="s">
        <v>28</v>
      </c>
      <c r="B19" s="43">
        <f>B20+B21+B22+B23</f>
        <v>0</v>
      </c>
      <c r="C19" s="27"/>
      <c r="D19" s="28"/>
      <c r="E19" s="27"/>
      <c r="F19" s="27"/>
      <c r="G19" s="27"/>
      <c r="H19" s="27"/>
      <c r="I19" s="27"/>
    </row>
    <row r="20" spans="1:9" s="29" customFormat="1" ht="15.75" x14ac:dyDescent="0.25">
      <c r="A20" s="32" t="s">
        <v>29</v>
      </c>
      <c r="B20" s="42"/>
      <c r="C20" s="27"/>
      <c r="D20" s="28"/>
      <c r="E20" s="27"/>
      <c r="F20" s="27"/>
      <c r="G20" s="27"/>
      <c r="H20" s="27"/>
      <c r="I20" s="27"/>
    </row>
    <row r="21" spans="1:9" s="29" customFormat="1" ht="15.75" x14ac:dyDescent="0.25">
      <c r="A21" s="32" t="s">
        <v>30</v>
      </c>
      <c r="B21" s="42"/>
      <c r="C21" s="27"/>
      <c r="D21" s="28"/>
      <c r="E21" s="27"/>
      <c r="F21" s="27"/>
      <c r="G21" s="27"/>
      <c r="H21" s="27"/>
      <c r="I21" s="27"/>
    </row>
    <row r="22" spans="1:9" s="29" customFormat="1" ht="15.75" x14ac:dyDescent="0.25">
      <c r="A22" s="32" t="s">
        <v>31</v>
      </c>
      <c r="B22" s="42"/>
      <c r="C22" s="27"/>
      <c r="D22" s="28"/>
      <c r="E22" s="27"/>
      <c r="F22" s="27"/>
      <c r="G22" s="27"/>
      <c r="H22" s="27"/>
      <c r="I22" s="27"/>
    </row>
    <row r="23" spans="1:9" s="29" customFormat="1" ht="15.75" x14ac:dyDescent="0.25">
      <c r="A23" s="32" t="s">
        <v>32</v>
      </c>
      <c r="B23" s="42"/>
      <c r="C23" s="27"/>
      <c r="D23" s="28"/>
      <c r="E23" s="27"/>
      <c r="F23" s="27"/>
      <c r="G23" s="27"/>
      <c r="H23" s="27"/>
      <c r="I23" s="27"/>
    </row>
    <row r="24" spans="1:9" s="29" customFormat="1" ht="31.5" x14ac:dyDescent="0.25">
      <c r="A24" s="41" t="s">
        <v>33</v>
      </c>
      <c r="B24" s="43">
        <f>B25+B26+B27+B28+B29+B30+B31+B32</f>
        <v>0</v>
      </c>
      <c r="C24" s="27"/>
      <c r="D24" s="28"/>
      <c r="E24" s="27"/>
      <c r="F24" s="27"/>
      <c r="G24" s="27"/>
      <c r="H24" s="27"/>
      <c r="I24" s="27"/>
    </row>
    <row r="25" spans="1:9" s="29" customFormat="1" ht="15.75" x14ac:dyDescent="0.25">
      <c r="A25" s="32" t="s">
        <v>34</v>
      </c>
      <c r="B25" s="42"/>
      <c r="C25" s="27"/>
      <c r="D25" s="28"/>
      <c r="E25" s="27"/>
      <c r="F25" s="27"/>
      <c r="G25" s="27"/>
      <c r="H25" s="27"/>
      <c r="I25" s="27"/>
    </row>
    <row r="26" spans="1:9" s="29" customFormat="1" ht="15.75" x14ac:dyDescent="0.25">
      <c r="A26" s="32" t="s">
        <v>35</v>
      </c>
      <c r="B26" s="42"/>
      <c r="C26" s="27"/>
      <c r="D26" s="28"/>
      <c r="E26" s="27"/>
      <c r="F26" s="27"/>
      <c r="G26" s="27"/>
      <c r="H26" s="27"/>
      <c r="I26" s="27"/>
    </row>
    <row r="27" spans="1:9" s="29" customFormat="1" ht="15.75" x14ac:dyDescent="0.25">
      <c r="A27" s="32" t="s">
        <v>36</v>
      </c>
      <c r="B27" s="42"/>
      <c r="C27" s="27"/>
      <c r="D27" s="28"/>
      <c r="E27" s="27"/>
      <c r="F27" s="27"/>
      <c r="G27" s="27"/>
      <c r="H27" s="27"/>
      <c r="I27" s="27"/>
    </row>
    <row r="28" spans="1:9" s="29" customFormat="1" ht="15.75" x14ac:dyDescent="0.25">
      <c r="A28" s="32" t="s">
        <v>37</v>
      </c>
      <c r="B28" s="42"/>
      <c r="C28" s="27"/>
      <c r="D28" s="28"/>
      <c r="E28" s="27"/>
      <c r="F28" s="27"/>
      <c r="G28" s="27"/>
      <c r="H28" s="27"/>
      <c r="I28" s="27"/>
    </row>
    <row r="29" spans="1:9" s="29" customFormat="1" ht="15.75" x14ac:dyDescent="0.25">
      <c r="A29" s="32" t="s">
        <v>38</v>
      </c>
      <c r="B29" s="42"/>
      <c r="C29" s="27"/>
      <c r="D29" s="28"/>
      <c r="E29" s="27"/>
      <c r="F29" s="27"/>
      <c r="G29" s="27"/>
      <c r="H29" s="27"/>
      <c r="I29" s="27"/>
    </row>
    <row r="30" spans="1:9" s="29" customFormat="1" ht="15.75" x14ac:dyDescent="0.25">
      <c r="A30" s="32" t="s">
        <v>39</v>
      </c>
      <c r="B30" s="42"/>
      <c r="C30" s="27"/>
      <c r="D30" s="28"/>
      <c r="E30" s="27"/>
      <c r="F30" s="27"/>
      <c r="G30" s="27"/>
      <c r="H30" s="27"/>
      <c r="I30" s="27"/>
    </row>
    <row r="31" spans="1:9" s="29" customFormat="1" ht="15.75" x14ac:dyDescent="0.25">
      <c r="A31" s="32" t="s">
        <v>40</v>
      </c>
      <c r="B31" s="42"/>
      <c r="C31" s="27"/>
      <c r="D31" s="28"/>
      <c r="E31" s="27"/>
      <c r="F31" s="27"/>
      <c r="G31" s="27"/>
      <c r="H31" s="27"/>
      <c r="I31" s="27"/>
    </row>
    <row r="32" spans="1:9" s="29" customFormat="1" ht="15.75" x14ac:dyDescent="0.25">
      <c r="A32" s="32" t="s">
        <v>32</v>
      </c>
      <c r="B32" s="42"/>
      <c r="C32" s="27"/>
      <c r="D32" s="28"/>
      <c r="E32" s="27"/>
      <c r="F32" s="27"/>
      <c r="G32" s="27"/>
      <c r="H32" s="27"/>
      <c r="I32" s="27"/>
    </row>
    <row r="33" spans="1:9" s="29" customFormat="1" ht="80.45" customHeight="1" x14ac:dyDescent="0.25">
      <c r="A33" s="49" t="s">
        <v>61</v>
      </c>
      <c r="B33" s="42">
        <f>B34+B35+B36</f>
        <v>0</v>
      </c>
      <c r="C33" s="27"/>
      <c r="D33" s="28"/>
      <c r="E33" s="27"/>
      <c r="F33" s="27"/>
      <c r="G33" s="27"/>
      <c r="H33" s="27"/>
      <c r="I33" s="27"/>
    </row>
    <row r="34" spans="1:9" s="29" customFormat="1" ht="46.15" customHeight="1" x14ac:dyDescent="0.25">
      <c r="A34" s="36" t="s">
        <v>55</v>
      </c>
      <c r="B34" s="42"/>
      <c r="C34" s="27"/>
      <c r="D34" s="28"/>
      <c r="E34" s="27"/>
      <c r="F34" s="27"/>
      <c r="G34" s="27"/>
      <c r="H34" s="27"/>
      <c r="I34" s="27"/>
    </row>
    <row r="35" spans="1:9" s="29" customFormat="1" ht="31.5" customHeight="1" x14ac:dyDescent="0.25">
      <c r="A35" s="36" t="s">
        <v>54</v>
      </c>
      <c r="B35" s="42"/>
      <c r="C35" s="27"/>
      <c r="D35" s="28"/>
      <c r="E35" s="27"/>
      <c r="F35" s="27"/>
      <c r="G35" s="27"/>
      <c r="H35" s="27"/>
      <c r="I35" s="27"/>
    </row>
    <row r="36" spans="1:9" s="29" customFormat="1" ht="31.5" customHeight="1" x14ac:dyDescent="0.25">
      <c r="A36" s="36" t="s">
        <v>56</v>
      </c>
      <c r="B36" s="42"/>
      <c r="C36" s="27"/>
      <c r="D36" s="28"/>
      <c r="E36" s="27"/>
      <c r="F36" s="27"/>
      <c r="G36" s="27"/>
      <c r="H36" s="27"/>
      <c r="I36" s="27"/>
    </row>
    <row r="37" spans="1:9" s="29" customFormat="1" ht="46.15" customHeight="1" x14ac:dyDescent="0.25">
      <c r="A37" s="49" t="s">
        <v>53</v>
      </c>
      <c r="B37" s="77">
        <f>SUM(B38:B48)</f>
        <v>300</v>
      </c>
      <c r="C37" s="27"/>
      <c r="D37" s="28"/>
      <c r="E37" s="27"/>
      <c r="F37" s="27"/>
      <c r="G37" s="27"/>
      <c r="H37" s="27"/>
      <c r="I37" s="27"/>
    </row>
    <row r="38" spans="1:9" s="29" customFormat="1" ht="31.15" customHeight="1" x14ac:dyDescent="0.25">
      <c r="A38" s="53" t="s">
        <v>68</v>
      </c>
      <c r="B38" s="33">
        <v>40</v>
      </c>
      <c r="C38" s="27"/>
      <c r="D38" s="28"/>
      <c r="E38" s="27"/>
      <c r="F38" s="27"/>
      <c r="G38" s="27"/>
      <c r="H38" s="27"/>
      <c r="I38" s="27"/>
    </row>
    <row r="39" spans="1:9" s="29" customFormat="1" ht="31.9" customHeight="1" x14ac:dyDescent="0.25">
      <c r="A39" s="53" t="s">
        <v>69</v>
      </c>
      <c r="B39" s="33">
        <v>40</v>
      </c>
      <c r="C39" s="27"/>
      <c r="D39" s="28"/>
      <c r="E39" s="27"/>
      <c r="F39" s="27"/>
      <c r="G39" s="27"/>
      <c r="H39" s="27"/>
      <c r="I39" s="27"/>
    </row>
    <row r="40" spans="1:9" s="29" customFormat="1" ht="30.6" customHeight="1" x14ac:dyDescent="0.25">
      <c r="A40" s="53" t="s">
        <v>70</v>
      </c>
      <c r="B40" s="33">
        <v>40</v>
      </c>
      <c r="C40" s="27"/>
      <c r="D40" s="28"/>
      <c r="E40" s="27"/>
      <c r="F40" s="27"/>
      <c r="G40" s="27"/>
      <c r="H40" s="27"/>
      <c r="I40" s="27"/>
    </row>
    <row r="41" spans="1:9" s="29" customFormat="1" ht="30" customHeight="1" x14ac:dyDescent="0.25">
      <c r="A41" s="53" t="s">
        <v>71</v>
      </c>
      <c r="B41" s="33">
        <v>40</v>
      </c>
      <c r="C41" s="27"/>
      <c r="D41" s="28"/>
      <c r="E41" s="27"/>
      <c r="F41" s="27"/>
      <c r="G41" s="27"/>
      <c r="H41" s="27"/>
      <c r="I41" s="27"/>
    </row>
    <row r="42" spans="1:9" s="29" customFormat="1" ht="16.149999999999999" customHeight="1" x14ac:dyDescent="0.25">
      <c r="A42" s="53" t="s">
        <v>72</v>
      </c>
      <c r="B42" s="33"/>
      <c r="C42" s="27"/>
      <c r="D42" s="28"/>
      <c r="E42" s="27"/>
      <c r="F42" s="27"/>
      <c r="G42" s="27"/>
      <c r="H42" s="27"/>
      <c r="I42" s="27"/>
    </row>
    <row r="43" spans="1:9" s="29" customFormat="1" ht="35.450000000000003" customHeight="1" x14ac:dyDescent="0.25">
      <c r="A43" s="53" t="s">
        <v>73</v>
      </c>
      <c r="B43" s="33">
        <v>20</v>
      </c>
      <c r="C43" s="27"/>
      <c r="D43" s="28"/>
      <c r="E43" s="27"/>
      <c r="F43" s="27"/>
      <c r="G43" s="27"/>
      <c r="H43" s="27"/>
      <c r="I43" s="27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>
        <v>50</v>
      </c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>
        <v>40</v>
      </c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29" customFormat="1" ht="19.899999999999999" customHeight="1" x14ac:dyDescent="0.25">
      <c r="A48" s="54" t="s">
        <v>32</v>
      </c>
      <c r="B48" s="33">
        <v>30</v>
      </c>
      <c r="C48" s="27"/>
      <c r="D48" s="28"/>
      <c r="E48" s="27"/>
      <c r="F48" s="27"/>
      <c r="G48" s="27"/>
      <c r="H48" s="27"/>
      <c r="I48" s="27"/>
    </row>
    <row r="49" spans="1:9" s="29" customFormat="1" ht="30" customHeight="1" x14ac:dyDescent="0.25">
      <c r="A49" s="78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29" customFormat="1" ht="16.899999999999999" customHeight="1" x14ac:dyDescent="0.25">
      <c r="A50" s="769" t="s">
        <v>41</v>
      </c>
      <c r="B50" s="771"/>
      <c r="C50" s="27"/>
      <c r="D50" s="28"/>
      <c r="E50" s="27"/>
      <c r="F50" s="27"/>
      <c r="G50" s="27"/>
      <c r="H50" s="27"/>
      <c r="I50" s="27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29" customFormat="1" ht="13.9" customHeight="1" x14ac:dyDescent="0.25">
      <c r="A52" s="32" t="s">
        <v>4</v>
      </c>
      <c r="B52" s="42"/>
      <c r="C52" s="30"/>
      <c r="D52" s="28"/>
      <c r="E52" s="27"/>
      <c r="F52" s="27"/>
      <c r="G52" s="27"/>
      <c r="H52" s="27"/>
      <c r="I52" s="27"/>
    </row>
    <row r="53" spans="1:9" s="29" customFormat="1" ht="15.6" customHeight="1" x14ac:dyDescent="0.25">
      <c r="A53" s="32" t="s">
        <v>42</v>
      </c>
      <c r="B53" s="42"/>
      <c r="C53" s="30"/>
      <c r="D53" s="28"/>
      <c r="E53" s="27"/>
      <c r="F53" s="27"/>
      <c r="G53" s="27"/>
      <c r="H53" s="27"/>
      <c r="I53" s="27"/>
    </row>
    <row r="54" spans="1:9" s="29" customFormat="1" ht="15.6" customHeight="1" x14ac:dyDescent="0.25">
      <c r="A54" s="34" t="s">
        <v>5</v>
      </c>
      <c r="B54" s="42"/>
      <c r="C54" s="30"/>
      <c r="D54" s="28"/>
      <c r="E54" s="27"/>
      <c r="F54" s="27"/>
      <c r="G54" s="27"/>
      <c r="H54" s="27"/>
      <c r="I54" s="27"/>
    </row>
    <row r="55" spans="1:9" s="29" customFormat="1" ht="35.25" customHeight="1" x14ac:dyDescent="0.25">
      <c r="A55" s="32" t="s">
        <v>6</v>
      </c>
      <c r="B55" s="42"/>
      <c r="C55" s="30"/>
      <c r="D55" s="28"/>
      <c r="E55" s="27"/>
      <c r="F55" s="27"/>
      <c r="G55" s="27"/>
      <c r="H55" s="27"/>
      <c r="I55" s="27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29" customFormat="1" ht="15" customHeight="1" x14ac:dyDescent="0.25">
      <c r="A59" s="32" t="s">
        <v>64</v>
      </c>
      <c r="B59" s="42"/>
      <c r="C59" s="30"/>
      <c r="D59" s="28"/>
      <c r="E59" s="27"/>
      <c r="F59" s="27"/>
      <c r="G59" s="27"/>
      <c r="H59" s="27"/>
      <c r="I59" s="27"/>
    </row>
    <row r="60" spans="1:9" s="29" customFormat="1" ht="15" customHeight="1" x14ac:dyDescent="0.25">
      <c r="A60" s="32" t="s">
        <v>65</v>
      </c>
      <c r="B60" s="42"/>
      <c r="C60" s="30"/>
      <c r="D60" s="28"/>
      <c r="E60" s="27"/>
      <c r="F60" s="27"/>
      <c r="G60" s="27"/>
      <c r="H60" s="27"/>
      <c r="I60" s="27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29" customFormat="1" ht="36.75" customHeight="1" x14ac:dyDescent="0.25">
      <c r="A62" s="41" t="s">
        <v>12</v>
      </c>
      <c r="B62" s="43">
        <f>B63+B64</f>
        <v>0</v>
      </c>
      <c r="C62" s="30"/>
      <c r="D62" s="28"/>
      <c r="E62" s="27"/>
      <c r="F62" s="27"/>
      <c r="G62" s="27"/>
      <c r="H62" s="27"/>
      <c r="I62" s="27"/>
    </row>
    <row r="63" spans="1:9" s="29" customFormat="1" ht="15" customHeight="1" x14ac:dyDescent="0.25">
      <c r="A63" s="32" t="s">
        <v>46</v>
      </c>
      <c r="B63" s="42"/>
      <c r="C63" s="30"/>
      <c r="D63" s="28"/>
      <c r="E63" s="27"/>
      <c r="F63" s="27"/>
      <c r="G63" s="27"/>
      <c r="H63" s="27"/>
      <c r="I63" s="27"/>
    </row>
    <row r="64" spans="1:9" s="29" customFormat="1" ht="28.5" customHeight="1" x14ac:dyDescent="0.25">
      <c r="A64" s="35" t="s">
        <v>47</v>
      </c>
      <c r="B64" s="42"/>
      <c r="C64" s="30"/>
      <c r="D64" s="28"/>
      <c r="E64" s="27"/>
      <c r="F64" s="27"/>
      <c r="G64" s="27"/>
      <c r="H64" s="27"/>
      <c r="I64" s="27"/>
    </row>
    <row r="65" spans="1:9" s="29" customFormat="1" ht="30.6" customHeight="1" x14ac:dyDescent="0.25">
      <c r="A65" s="55" t="s">
        <v>80</v>
      </c>
      <c r="B65" s="56"/>
      <c r="C65" s="30"/>
      <c r="D65" s="28"/>
      <c r="E65" s="27"/>
      <c r="F65" s="27"/>
      <c r="G65" s="27"/>
      <c r="H65" s="27"/>
      <c r="I65" s="27"/>
    </row>
    <row r="66" spans="1:9" s="29" customFormat="1" ht="15.75" x14ac:dyDescent="0.25">
      <c r="A66" s="15" t="s">
        <v>81</v>
      </c>
      <c r="B66" s="42"/>
      <c r="C66" s="30"/>
      <c r="D66" s="28"/>
      <c r="E66" s="27"/>
      <c r="F66" s="27"/>
      <c r="G66" s="27"/>
      <c r="H66" s="27"/>
      <c r="I66" s="27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29" customFormat="1" ht="31.5" x14ac:dyDescent="0.25">
      <c r="A69" s="52" t="s">
        <v>82</v>
      </c>
      <c r="B69" s="42"/>
      <c r="C69" s="30"/>
      <c r="D69" s="28"/>
      <c r="E69" s="27"/>
      <c r="F69" s="27"/>
      <c r="G69" s="27"/>
      <c r="H69" s="27"/>
      <c r="I69" s="27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29" customFormat="1" ht="126.6" customHeight="1" x14ac:dyDescent="0.25">
      <c r="A72" s="34" t="s">
        <v>66</v>
      </c>
      <c r="B72" s="42"/>
      <c r="C72" s="27"/>
      <c r="D72" s="28"/>
      <c r="E72" s="27"/>
      <c r="F72" s="27"/>
      <c r="G72" s="27"/>
      <c r="H72" s="27"/>
      <c r="I72" s="27"/>
    </row>
    <row r="73" spans="1:9" s="29" customFormat="1" ht="49.15" customHeight="1" thickBot="1" x14ac:dyDescent="0.3">
      <c r="A73" s="62" t="s">
        <v>67</v>
      </c>
      <c r="B73" s="63"/>
      <c r="C73" s="27"/>
      <c r="D73" s="28"/>
      <c r="E73" s="27"/>
      <c r="F73" s="27"/>
      <c r="G73" s="27"/>
      <c r="H73" s="27"/>
      <c r="I73" s="27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4" t="s">
        <v>19</v>
      </c>
      <c r="B4" s="3"/>
    </row>
    <row r="5" spans="1:9" ht="30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3500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>
        <v>3365</v>
      </c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>
        <v>135</v>
      </c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/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/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/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0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/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/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/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/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927" t="s">
        <v>23</v>
      </c>
      <c r="B4" s="927"/>
    </row>
    <row r="5" spans="1:9" ht="30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3000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>
        <v>2180</v>
      </c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>
        <v>820</v>
      </c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/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/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/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0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/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/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/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/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4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927" t="s">
        <v>20</v>
      </c>
      <c r="B4" s="927"/>
    </row>
    <row r="5" spans="1:9" ht="30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300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>
        <v>200</v>
      </c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>
        <v>100</v>
      </c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/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/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/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0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/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/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/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/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30.6" customHeight="1" thickBot="1" x14ac:dyDescent="0.3">
      <c r="A4" s="927" t="s">
        <v>49</v>
      </c>
      <c r="B4" s="927"/>
    </row>
    <row r="5" spans="1:9" ht="30.6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0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/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2"/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/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3550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>
        <v>2700</v>
      </c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>
        <v>850</v>
      </c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/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/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/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0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/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/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/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/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31.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67" workbookViewId="0">
      <selection activeCell="C78" sqref="C7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918" t="s">
        <v>78</v>
      </c>
      <c r="B2" s="918"/>
    </row>
    <row r="3" spans="1:9" ht="26.45" customHeight="1" x14ac:dyDescent="0.25">
      <c r="A3" s="918"/>
      <c r="B3" s="918"/>
    </row>
    <row r="4" spans="1:9" ht="24" customHeight="1" thickBot="1" x14ac:dyDescent="0.3">
      <c r="A4" s="927" t="s">
        <v>21</v>
      </c>
      <c r="B4" s="927"/>
    </row>
    <row r="5" spans="1:9" ht="24" customHeight="1" x14ac:dyDescent="0.25">
      <c r="A5" s="925" t="s">
        <v>0</v>
      </c>
      <c r="B5" s="914" t="s">
        <v>1</v>
      </c>
    </row>
    <row r="6" spans="1:9" ht="37.9" customHeight="1" thickBot="1" x14ac:dyDescent="0.3">
      <c r="A6" s="926"/>
      <c r="B6" s="915"/>
    </row>
    <row r="7" spans="1:9" s="7" customFormat="1" ht="16.5" customHeight="1" x14ac:dyDescent="0.25">
      <c r="A7" s="919" t="s">
        <v>2</v>
      </c>
      <c r="B7" s="920"/>
      <c r="C7" s="5"/>
      <c r="D7" s="6"/>
      <c r="E7" s="5"/>
      <c r="F7" s="5"/>
      <c r="G7" s="5"/>
      <c r="H7" s="5"/>
      <c r="I7" s="5"/>
    </row>
    <row r="8" spans="1:9" s="7" customFormat="1" ht="16.5" customHeight="1" x14ac:dyDescent="0.25">
      <c r="A8" s="921" t="s">
        <v>11</v>
      </c>
      <c r="B8" s="922"/>
      <c r="C8" s="5"/>
      <c r="D8" s="6"/>
      <c r="E8" s="5"/>
      <c r="F8" s="5"/>
      <c r="G8" s="5"/>
      <c r="H8" s="5"/>
      <c r="I8" s="5"/>
    </row>
    <row r="9" spans="1:9" s="7" customFormat="1" ht="28.9" customHeight="1" x14ac:dyDescent="0.25">
      <c r="A9" s="923" t="s">
        <v>24</v>
      </c>
      <c r="B9" s="924"/>
      <c r="C9" s="5"/>
      <c r="D9" s="6"/>
      <c r="E9" s="5"/>
      <c r="F9" s="5"/>
      <c r="G9" s="5"/>
      <c r="H9" s="5"/>
      <c r="I9" s="5"/>
    </row>
    <row r="10" spans="1:9" s="7" customFormat="1" ht="16.5" customHeight="1" x14ac:dyDescent="0.25">
      <c r="A10" s="40" t="s">
        <v>25</v>
      </c>
      <c r="B10" s="31">
        <f>B11+B12+B13+B14</f>
        <v>15448</v>
      </c>
      <c r="C10" s="5"/>
      <c r="D10" s="6"/>
      <c r="E10" s="5"/>
      <c r="F10" s="5"/>
      <c r="G10" s="5"/>
      <c r="H10" s="5"/>
      <c r="I10" s="5"/>
    </row>
    <row r="11" spans="1:9" s="7" customFormat="1" ht="19.149999999999999" customHeight="1" x14ac:dyDescent="0.25">
      <c r="A11" s="32" t="s">
        <v>26</v>
      </c>
      <c r="B11" s="42">
        <v>9000</v>
      </c>
      <c r="C11" s="5"/>
      <c r="D11" s="6"/>
      <c r="E11" s="5"/>
      <c r="F11" s="5"/>
      <c r="G11" s="5"/>
      <c r="H11" s="5"/>
      <c r="I11" s="5"/>
    </row>
    <row r="12" spans="1:9" s="7" customFormat="1" ht="15.75" x14ac:dyDescent="0.25">
      <c r="A12" s="32" t="s">
        <v>63</v>
      </c>
      <c r="B12" s="46">
        <v>3138</v>
      </c>
      <c r="C12" s="5"/>
      <c r="D12" s="6"/>
      <c r="E12" s="5"/>
      <c r="F12" s="5"/>
      <c r="G12" s="5"/>
      <c r="H12" s="5"/>
      <c r="I12" s="5"/>
    </row>
    <row r="13" spans="1:9" s="29" customFormat="1" ht="15.75" x14ac:dyDescent="0.25">
      <c r="A13" s="32" t="s">
        <v>27</v>
      </c>
      <c r="B13" s="42">
        <v>10</v>
      </c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57</v>
      </c>
      <c r="B14" s="42">
        <v>3300</v>
      </c>
      <c r="C14" s="27"/>
      <c r="D14" s="28"/>
      <c r="E14" s="27"/>
      <c r="F14" s="27"/>
      <c r="G14" s="27"/>
      <c r="H14" s="27"/>
      <c r="I14" s="27"/>
    </row>
    <row r="15" spans="1:9" s="7" customFormat="1" ht="15.75" x14ac:dyDescent="0.25">
      <c r="A15" s="40" t="s">
        <v>3</v>
      </c>
      <c r="B15" s="31">
        <f>B16+B17+B18</f>
        <v>11547</v>
      </c>
      <c r="C15" s="5"/>
      <c r="D15" s="6"/>
      <c r="E15" s="5"/>
      <c r="F15" s="5"/>
      <c r="G15" s="5"/>
      <c r="H15" s="5"/>
      <c r="I15" s="5"/>
    </row>
    <row r="16" spans="1:9" s="7" customFormat="1" ht="15.75" x14ac:dyDescent="0.25">
      <c r="A16" s="32" t="s">
        <v>26</v>
      </c>
      <c r="B16" s="42">
        <v>8752</v>
      </c>
      <c r="C16" s="5"/>
      <c r="D16" s="6"/>
      <c r="E16" s="5"/>
      <c r="F16" s="5"/>
      <c r="G16" s="5"/>
      <c r="H16" s="5"/>
      <c r="I16" s="5"/>
    </row>
    <row r="17" spans="1:9" s="7" customFormat="1" ht="15.75" x14ac:dyDescent="0.25">
      <c r="A17" s="32" t="s">
        <v>27</v>
      </c>
      <c r="B17" s="42">
        <v>2795</v>
      </c>
      <c r="C17" s="5"/>
      <c r="D17" s="6"/>
      <c r="E17" s="5"/>
      <c r="F17" s="5"/>
      <c r="G17" s="5"/>
      <c r="H17" s="5"/>
      <c r="I17" s="5"/>
    </row>
    <row r="18" spans="1:9" s="7" customFormat="1" ht="15.75" x14ac:dyDescent="0.25">
      <c r="A18" s="32" t="s">
        <v>32</v>
      </c>
      <c r="B18" s="42"/>
      <c r="C18" s="5"/>
      <c r="D18" s="6"/>
      <c r="E18" s="5"/>
      <c r="F18" s="5"/>
      <c r="G18" s="5"/>
      <c r="H18" s="5"/>
      <c r="I18" s="5"/>
    </row>
    <row r="19" spans="1:9" s="7" customFormat="1" ht="13.9" customHeight="1" x14ac:dyDescent="0.25">
      <c r="A19" s="41" t="s">
        <v>28</v>
      </c>
      <c r="B19" s="43">
        <f>B20+B21+B22+B23</f>
        <v>4610</v>
      </c>
      <c r="C19" s="5"/>
      <c r="D19" s="6"/>
      <c r="E19" s="5"/>
      <c r="F19" s="5"/>
      <c r="G19" s="5"/>
      <c r="H19" s="5"/>
      <c r="I19" s="5"/>
    </row>
    <row r="20" spans="1:9" s="7" customFormat="1" ht="15.75" x14ac:dyDescent="0.25">
      <c r="A20" s="32" t="s">
        <v>29</v>
      </c>
      <c r="B20" s="42">
        <v>60</v>
      </c>
      <c r="C20" s="5"/>
      <c r="D20" s="6"/>
      <c r="E20" s="5"/>
      <c r="F20" s="5"/>
      <c r="G20" s="5"/>
      <c r="H20" s="5"/>
      <c r="I20" s="5"/>
    </row>
    <row r="21" spans="1:9" s="7" customFormat="1" ht="15.75" x14ac:dyDescent="0.25">
      <c r="A21" s="32" t="s">
        <v>30</v>
      </c>
      <c r="B21" s="42">
        <v>1600</v>
      </c>
      <c r="C21" s="5"/>
      <c r="D21" s="6"/>
      <c r="E21" s="5"/>
      <c r="F21" s="5"/>
      <c r="G21" s="5"/>
      <c r="H21" s="5"/>
      <c r="I21" s="5"/>
    </row>
    <row r="22" spans="1:9" s="7" customFormat="1" ht="15.75" x14ac:dyDescent="0.25">
      <c r="A22" s="32" t="s">
        <v>31</v>
      </c>
      <c r="B22" s="42">
        <v>2950</v>
      </c>
      <c r="C22" s="5"/>
      <c r="D22" s="6"/>
      <c r="E22" s="5"/>
      <c r="F22" s="5"/>
      <c r="G22" s="5"/>
      <c r="H22" s="5"/>
      <c r="I22" s="5"/>
    </row>
    <row r="23" spans="1:9" s="7" customFormat="1" ht="15.75" x14ac:dyDescent="0.25">
      <c r="A23" s="32" t="s">
        <v>32</v>
      </c>
      <c r="B23" s="42"/>
      <c r="C23" s="5"/>
      <c r="D23" s="6"/>
      <c r="E23" s="5"/>
      <c r="F23" s="5"/>
      <c r="G23" s="5"/>
      <c r="H23" s="5"/>
      <c r="I23" s="5"/>
    </row>
    <row r="24" spans="1:9" s="7" customFormat="1" ht="31.5" x14ac:dyDescent="0.25">
      <c r="A24" s="41" t="s">
        <v>33</v>
      </c>
      <c r="B24" s="43">
        <f>B25+B26+B27+B28+B29+B30+B31+B32</f>
        <v>0</v>
      </c>
      <c r="C24" s="5"/>
      <c r="D24" s="6"/>
      <c r="E24" s="5"/>
      <c r="F24" s="5"/>
      <c r="G24" s="5"/>
      <c r="H24" s="5"/>
      <c r="I24" s="5"/>
    </row>
    <row r="25" spans="1:9" s="7" customFormat="1" ht="15.75" x14ac:dyDescent="0.25">
      <c r="A25" s="32" t="s">
        <v>34</v>
      </c>
      <c r="B25" s="42"/>
      <c r="C25" s="5"/>
      <c r="D25" s="6"/>
      <c r="E25" s="5"/>
      <c r="F25" s="5"/>
      <c r="G25" s="5"/>
      <c r="H25" s="5"/>
      <c r="I25" s="5"/>
    </row>
    <row r="26" spans="1:9" s="7" customFormat="1" ht="15.75" x14ac:dyDescent="0.25">
      <c r="A26" s="32" t="s">
        <v>35</v>
      </c>
      <c r="B26" s="42"/>
      <c r="C26" s="5"/>
      <c r="D26" s="6"/>
      <c r="E26" s="5"/>
      <c r="F26" s="5"/>
      <c r="G26" s="5"/>
      <c r="H26" s="5"/>
      <c r="I26" s="5"/>
    </row>
    <row r="27" spans="1:9" s="7" customFormat="1" ht="15.75" x14ac:dyDescent="0.25">
      <c r="A27" s="32" t="s">
        <v>36</v>
      </c>
      <c r="B27" s="42"/>
      <c r="C27" s="5"/>
      <c r="D27" s="6"/>
      <c r="E27" s="5"/>
      <c r="F27" s="5"/>
      <c r="G27" s="5"/>
      <c r="H27" s="5"/>
      <c r="I27" s="5"/>
    </row>
    <row r="28" spans="1:9" s="7" customFormat="1" ht="15.75" x14ac:dyDescent="0.25">
      <c r="A28" s="32" t="s">
        <v>37</v>
      </c>
      <c r="B28" s="42"/>
      <c r="C28" s="5"/>
      <c r="D28" s="6"/>
      <c r="E28" s="5"/>
      <c r="F28" s="5"/>
      <c r="G28" s="5"/>
      <c r="H28" s="5"/>
      <c r="I28" s="5"/>
    </row>
    <row r="29" spans="1:9" s="7" customFormat="1" ht="15.75" x14ac:dyDescent="0.25">
      <c r="A29" s="32" t="s">
        <v>38</v>
      </c>
      <c r="B29" s="42"/>
      <c r="C29" s="5"/>
      <c r="D29" s="6"/>
      <c r="E29" s="5"/>
      <c r="F29" s="5"/>
      <c r="G29" s="5"/>
      <c r="H29" s="5"/>
      <c r="I29" s="5"/>
    </row>
    <row r="30" spans="1:9" s="7" customFormat="1" ht="15.75" x14ac:dyDescent="0.25">
      <c r="A30" s="32" t="s">
        <v>39</v>
      </c>
      <c r="B30" s="42"/>
      <c r="C30" s="5"/>
      <c r="D30" s="6"/>
      <c r="E30" s="5"/>
      <c r="F30" s="5"/>
      <c r="G30" s="5"/>
      <c r="H30" s="5"/>
      <c r="I30" s="5"/>
    </row>
    <row r="31" spans="1:9" s="7" customFormat="1" ht="15.75" x14ac:dyDescent="0.25">
      <c r="A31" s="32" t="s">
        <v>40</v>
      </c>
      <c r="B31" s="42"/>
      <c r="C31" s="5"/>
      <c r="D31" s="6"/>
      <c r="E31" s="5"/>
      <c r="F31" s="5"/>
      <c r="G31" s="5"/>
      <c r="H31" s="5"/>
      <c r="I31" s="5"/>
    </row>
    <row r="32" spans="1:9" s="7" customFormat="1" ht="15.75" x14ac:dyDescent="0.25">
      <c r="A32" s="32" t="s">
        <v>32</v>
      </c>
      <c r="B32" s="42"/>
      <c r="C32" s="5"/>
      <c r="D32" s="6"/>
      <c r="E32" s="5"/>
      <c r="F32" s="5"/>
      <c r="G32" s="5"/>
      <c r="H32" s="5"/>
      <c r="I32" s="5"/>
    </row>
    <row r="33" spans="1:9" s="7" customFormat="1" ht="80.45" customHeight="1" x14ac:dyDescent="0.25">
      <c r="A33" s="49" t="s">
        <v>61</v>
      </c>
      <c r="B33" s="42">
        <f>B34+B35+B36</f>
        <v>0</v>
      </c>
      <c r="C33" s="5"/>
      <c r="D33" s="6"/>
      <c r="E33" s="5"/>
      <c r="F33" s="5"/>
      <c r="G33" s="5"/>
      <c r="H33" s="5"/>
      <c r="I33" s="5"/>
    </row>
    <row r="34" spans="1:9" s="7" customFormat="1" ht="46.15" customHeight="1" x14ac:dyDescent="0.25">
      <c r="A34" s="36" t="s">
        <v>55</v>
      </c>
      <c r="B34" s="42"/>
      <c r="C34" s="5"/>
      <c r="D34" s="6"/>
      <c r="E34" s="5"/>
      <c r="F34" s="5"/>
      <c r="G34" s="5"/>
      <c r="H34" s="5"/>
      <c r="I34" s="5"/>
    </row>
    <row r="35" spans="1:9" s="7" customFormat="1" ht="31.5" customHeight="1" x14ac:dyDescent="0.25">
      <c r="A35" s="36" t="s">
        <v>54</v>
      </c>
      <c r="B35" s="42"/>
      <c r="C35" s="5"/>
      <c r="D35" s="6"/>
      <c r="E35" s="5"/>
      <c r="F35" s="5"/>
      <c r="G35" s="5"/>
      <c r="H35" s="5"/>
      <c r="I35" s="5"/>
    </row>
    <row r="36" spans="1:9" s="7" customFormat="1" ht="31.5" customHeight="1" x14ac:dyDescent="0.25">
      <c r="A36" s="36" t="s">
        <v>56</v>
      </c>
      <c r="B36" s="42"/>
      <c r="C36" s="5"/>
      <c r="D36" s="6"/>
      <c r="E36" s="5"/>
      <c r="F36" s="5"/>
      <c r="G36" s="5"/>
      <c r="H36" s="5"/>
      <c r="I36" s="5"/>
    </row>
    <row r="37" spans="1:9" s="7" customFormat="1" ht="46.15" customHeight="1" x14ac:dyDescent="0.25">
      <c r="A37" s="49" t="s">
        <v>53</v>
      </c>
      <c r="B37" s="33">
        <f>SUM(B38:B48)</f>
        <v>0</v>
      </c>
      <c r="C37" s="5"/>
      <c r="D37" s="6"/>
      <c r="E37" s="5"/>
      <c r="F37" s="5"/>
      <c r="G37" s="5"/>
      <c r="H37" s="5"/>
      <c r="I37" s="5"/>
    </row>
    <row r="38" spans="1:9" s="7" customFormat="1" ht="31.15" customHeight="1" x14ac:dyDescent="0.25">
      <c r="A38" s="53" t="s">
        <v>68</v>
      </c>
      <c r="B38" s="33"/>
      <c r="C38" s="5"/>
      <c r="D38" s="6"/>
      <c r="E38" s="5"/>
      <c r="F38" s="5"/>
      <c r="G38" s="5"/>
      <c r="H38" s="5"/>
      <c r="I38" s="5"/>
    </row>
    <row r="39" spans="1:9" s="7" customFormat="1" ht="31.9" customHeight="1" x14ac:dyDescent="0.25">
      <c r="A39" s="53" t="s">
        <v>69</v>
      </c>
      <c r="B39" s="33"/>
      <c r="C39" s="5"/>
      <c r="D39" s="6"/>
      <c r="E39" s="5"/>
      <c r="F39" s="5"/>
      <c r="G39" s="5"/>
      <c r="H39" s="5"/>
      <c r="I39" s="5"/>
    </row>
    <row r="40" spans="1:9" s="7" customFormat="1" ht="30.6" customHeight="1" x14ac:dyDescent="0.25">
      <c r="A40" s="53" t="s">
        <v>70</v>
      </c>
      <c r="B40" s="33"/>
      <c r="C40" s="5"/>
      <c r="D40" s="6"/>
      <c r="E40" s="5"/>
      <c r="F40" s="5"/>
      <c r="G40" s="5"/>
      <c r="H40" s="5"/>
      <c r="I40" s="5"/>
    </row>
    <row r="41" spans="1:9" s="7" customFormat="1" ht="30" customHeight="1" x14ac:dyDescent="0.25">
      <c r="A41" s="53" t="s">
        <v>71</v>
      </c>
      <c r="B41" s="33"/>
      <c r="C41" s="5"/>
      <c r="D41" s="6"/>
      <c r="E41" s="5"/>
      <c r="F41" s="5"/>
      <c r="G41" s="5"/>
      <c r="H41" s="5"/>
      <c r="I41" s="5"/>
    </row>
    <row r="42" spans="1:9" s="7" customFormat="1" ht="16.149999999999999" customHeight="1" x14ac:dyDescent="0.25">
      <c r="A42" s="53" t="s">
        <v>72</v>
      </c>
      <c r="B42" s="33"/>
      <c r="C42" s="5"/>
      <c r="D42" s="6"/>
      <c r="E42" s="5"/>
      <c r="F42" s="5"/>
      <c r="G42" s="5"/>
      <c r="H42" s="5"/>
      <c r="I42" s="5"/>
    </row>
    <row r="43" spans="1:9" s="7" customFormat="1" ht="35.450000000000003" customHeight="1" x14ac:dyDescent="0.25">
      <c r="A43" s="53" t="s">
        <v>73</v>
      </c>
      <c r="B43" s="33"/>
      <c r="C43" s="5"/>
      <c r="D43" s="6"/>
      <c r="E43" s="5"/>
      <c r="F43" s="5"/>
      <c r="G43" s="5"/>
      <c r="H43" s="5"/>
      <c r="I43" s="5"/>
    </row>
    <row r="44" spans="1:9" s="29" customFormat="1" ht="51" customHeight="1" x14ac:dyDescent="0.25">
      <c r="A44" s="53" t="s">
        <v>74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53" t="s">
        <v>75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53" t="s">
        <v>76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54" t="s">
        <v>77</v>
      </c>
      <c r="B47" s="33"/>
      <c r="C47" s="27"/>
      <c r="D47" s="28"/>
      <c r="E47" s="27"/>
      <c r="F47" s="27"/>
      <c r="G47" s="27"/>
      <c r="H47" s="27"/>
      <c r="I47" s="27"/>
    </row>
    <row r="48" spans="1:9" s="7" customFormat="1" ht="19.899999999999999" customHeight="1" x14ac:dyDescent="0.25">
      <c r="A48" s="54" t="s">
        <v>32</v>
      </c>
      <c r="B48" s="33"/>
      <c r="C48" s="5"/>
      <c r="D48" s="6"/>
      <c r="E48" s="5"/>
      <c r="F48" s="5"/>
      <c r="G48" s="5"/>
      <c r="H48" s="5"/>
      <c r="I48" s="5"/>
    </row>
    <row r="49" spans="1:9" s="29" customFormat="1" ht="30" customHeight="1" x14ac:dyDescent="0.25">
      <c r="A49" s="32" t="s">
        <v>62</v>
      </c>
      <c r="B49" s="42"/>
      <c r="C49" s="30"/>
      <c r="D49" s="28"/>
      <c r="E49" s="27"/>
      <c r="F49" s="27"/>
      <c r="G49" s="27"/>
      <c r="H49" s="27"/>
      <c r="I49" s="27"/>
    </row>
    <row r="50" spans="1:9" s="7" customFormat="1" ht="16.899999999999999" customHeight="1" x14ac:dyDescent="0.25">
      <c r="A50" s="769" t="s">
        <v>41</v>
      </c>
      <c r="B50" s="771"/>
      <c r="C50" s="5"/>
      <c r="D50" s="6"/>
      <c r="E50" s="5"/>
      <c r="F50" s="5"/>
      <c r="G50" s="5"/>
      <c r="H50" s="5"/>
      <c r="I50" s="5"/>
    </row>
    <row r="51" spans="1:9" s="29" customFormat="1" ht="16.899999999999999" customHeight="1" x14ac:dyDescent="0.25">
      <c r="A51" s="50" t="s">
        <v>79</v>
      </c>
      <c r="B51" s="51"/>
      <c r="C51" s="27"/>
      <c r="D51" s="28"/>
      <c r="E51" s="27"/>
      <c r="F51" s="27"/>
      <c r="G51" s="27"/>
      <c r="H51" s="27"/>
      <c r="I51" s="27"/>
    </row>
    <row r="52" spans="1:9" s="7" customFormat="1" ht="13.9" customHeight="1" x14ac:dyDescent="0.25">
      <c r="A52" s="32" t="s">
        <v>4</v>
      </c>
      <c r="B52" s="42"/>
      <c r="C52" s="8"/>
      <c r="D52" s="6"/>
      <c r="E52" s="5"/>
      <c r="F52" s="5"/>
      <c r="G52" s="5"/>
      <c r="H52" s="5"/>
      <c r="I52" s="5"/>
    </row>
    <row r="53" spans="1:9" s="7" customFormat="1" ht="15.6" customHeight="1" x14ac:dyDescent="0.25">
      <c r="A53" s="32" t="s">
        <v>42</v>
      </c>
      <c r="B53" s="42"/>
      <c r="C53" s="8"/>
      <c r="D53" s="6"/>
      <c r="E53" s="5"/>
      <c r="F53" s="5"/>
      <c r="G53" s="5"/>
      <c r="H53" s="5"/>
      <c r="I53" s="5"/>
    </row>
    <row r="54" spans="1:9" s="7" customFormat="1" ht="15.6" customHeight="1" x14ac:dyDescent="0.25">
      <c r="A54" s="34" t="s">
        <v>5</v>
      </c>
      <c r="B54" s="42"/>
      <c r="C54" s="8"/>
      <c r="D54" s="6"/>
      <c r="E54" s="5"/>
      <c r="F54" s="5"/>
      <c r="G54" s="5"/>
      <c r="H54" s="5"/>
      <c r="I54" s="5"/>
    </row>
    <row r="55" spans="1:9" s="7" customFormat="1" ht="35.25" customHeight="1" x14ac:dyDescent="0.25">
      <c r="A55" s="32" t="s">
        <v>6</v>
      </c>
      <c r="B55" s="42"/>
      <c r="C55" s="8"/>
      <c r="D55" s="6"/>
      <c r="E55" s="5"/>
      <c r="F55" s="5"/>
      <c r="G55" s="5"/>
      <c r="H55" s="5"/>
      <c r="I55" s="5"/>
    </row>
    <row r="56" spans="1:9" s="29" customFormat="1" ht="18.75" customHeight="1" x14ac:dyDescent="0.25">
      <c r="A56" s="32" t="s">
        <v>58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4.5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59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7" customFormat="1" ht="15" customHeight="1" x14ac:dyDescent="0.25">
      <c r="A59" s="32" t="s">
        <v>64</v>
      </c>
      <c r="B59" s="42"/>
      <c r="C59" s="8"/>
      <c r="D59" s="6"/>
      <c r="E59" s="5"/>
      <c r="F59" s="5"/>
      <c r="G59" s="5"/>
      <c r="H59" s="5"/>
      <c r="I59" s="5"/>
    </row>
    <row r="60" spans="1:9" s="7" customFormat="1" ht="15" customHeight="1" x14ac:dyDescent="0.25">
      <c r="A60" s="32" t="s">
        <v>65</v>
      </c>
      <c r="B60" s="42"/>
      <c r="C60" s="8"/>
      <c r="D60" s="6"/>
      <c r="E60" s="5"/>
      <c r="F60" s="5"/>
      <c r="G60" s="5"/>
      <c r="H60" s="5"/>
      <c r="I60" s="5"/>
    </row>
    <row r="61" spans="1:9" s="29" customFormat="1" ht="34.5" customHeight="1" x14ac:dyDescent="0.25">
      <c r="A61" s="32" t="s">
        <v>45</v>
      </c>
      <c r="B61" s="42"/>
      <c r="C61" s="30"/>
      <c r="D61" s="28"/>
      <c r="E61" s="27"/>
      <c r="F61" s="27"/>
      <c r="G61" s="27"/>
      <c r="H61" s="27"/>
      <c r="I61" s="27"/>
    </row>
    <row r="62" spans="1:9" s="7" customFormat="1" ht="36.75" customHeight="1" x14ac:dyDescent="0.25">
      <c r="A62" s="41" t="s">
        <v>12</v>
      </c>
      <c r="B62" s="43">
        <f>B63+B64</f>
        <v>0</v>
      </c>
      <c r="C62" s="8"/>
      <c r="D62" s="6"/>
      <c r="E62" s="5"/>
      <c r="F62" s="5"/>
      <c r="G62" s="5"/>
      <c r="H62" s="5"/>
      <c r="I62" s="5"/>
    </row>
    <row r="63" spans="1:9" s="7" customFormat="1" ht="15" customHeight="1" x14ac:dyDescent="0.25">
      <c r="A63" s="32" t="s">
        <v>46</v>
      </c>
      <c r="B63" s="42"/>
      <c r="C63" s="8"/>
      <c r="D63" s="6"/>
      <c r="E63" s="5"/>
      <c r="F63" s="5"/>
      <c r="G63" s="5"/>
      <c r="H63" s="5"/>
      <c r="I63" s="5"/>
    </row>
    <row r="64" spans="1:9" s="7" customFormat="1" ht="28.5" customHeight="1" x14ac:dyDescent="0.25">
      <c r="A64" s="35" t="s">
        <v>47</v>
      </c>
      <c r="B64" s="42"/>
      <c r="C64" s="8"/>
      <c r="D64" s="6"/>
      <c r="E64" s="5"/>
      <c r="F64" s="5"/>
      <c r="G64" s="5"/>
      <c r="H64" s="5"/>
      <c r="I64" s="5"/>
    </row>
    <row r="65" spans="1:9" s="7" customFormat="1" ht="30.6" customHeight="1" x14ac:dyDescent="0.25">
      <c r="A65" s="55" t="s">
        <v>80</v>
      </c>
      <c r="B65" s="56"/>
      <c r="C65" s="8"/>
      <c r="D65" s="6"/>
      <c r="E65" s="5"/>
      <c r="F65" s="5"/>
      <c r="G65" s="5"/>
      <c r="H65" s="5"/>
      <c r="I65" s="5"/>
    </row>
    <row r="66" spans="1:9" s="22" customFormat="1" ht="15.75" x14ac:dyDescent="0.25">
      <c r="A66" s="15" t="s">
        <v>81</v>
      </c>
      <c r="B66" s="42"/>
      <c r="C66" s="23"/>
      <c r="D66" s="21"/>
      <c r="E66" s="20"/>
      <c r="F66" s="20"/>
      <c r="G66" s="20"/>
      <c r="H66" s="20"/>
      <c r="I66" s="20"/>
    </row>
    <row r="67" spans="1:9" s="29" customFormat="1" ht="39" customHeight="1" x14ac:dyDescent="0.25">
      <c r="A67" s="15" t="s">
        <v>43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5" t="s">
        <v>44</v>
      </c>
      <c r="B68" s="42"/>
      <c r="C68" s="30"/>
      <c r="D68" s="28"/>
      <c r="E68" s="27"/>
      <c r="F68" s="27"/>
      <c r="G68" s="27"/>
      <c r="H68" s="27"/>
      <c r="I68" s="27"/>
    </row>
    <row r="69" spans="1:9" s="7" customFormat="1" ht="15.75" x14ac:dyDescent="0.25">
      <c r="A69" s="52" t="s">
        <v>82</v>
      </c>
      <c r="B69" s="42"/>
      <c r="C69" s="8"/>
      <c r="D69" s="6"/>
      <c r="E69" s="5"/>
      <c r="F69" s="5"/>
      <c r="G69" s="5"/>
      <c r="H69" s="5"/>
      <c r="I69" s="5"/>
    </row>
    <row r="70" spans="1:9" s="29" customFormat="1" ht="35.25" customHeight="1" x14ac:dyDescent="0.25">
      <c r="A70" s="15" t="s">
        <v>83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916" t="s">
        <v>48</v>
      </c>
      <c r="B71" s="917"/>
    </row>
    <row r="72" spans="1:9" s="7" customFormat="1" ht="126.6" customHeight="1" x14ac:dyDescent="0.25">
      <c r="A72" s="34" t="s">
        <v>66</v>
      </c>
      <c r="B72" s="42"/>
      <c r="C72" s="5"/>
      <c r="D72" s="6"/>
      <c r="E72" s="5"/>
      <c r="F72" s="5"/>
      <c r="G72" s="5"/>
      <c r="H72" s="5"/>
      <c r="I72" s="5"/>
    </row>
    <row r="73" spans="1:9" s="7" customFormat="1" ht="49.15" customHeight="1" thickBot="1" x14ac:dyDescent="0.3">
      <c r="A73" s="62" t="s">
        <v>67</v>
      </c>
      <c r="B73" s="63"/>
      <c r="C73" s="5"/>
      <c r="D73" s="6"/>
      <c r="E73" s="5"/>
      <c r="F73" s="5"/>
      <c r="G73" s="5"/>
      <c r="H73" s="5"/>
      <c r="I73" s="5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67</vt:i4>
      </vt:variant>
    </vt:vector>
  </HeadingPairs>
  <TitlesOfParts>
    <vt:vector size="150" baseType="lpstr">
      <vt:lpstr>СВОД КС</vt:lpstr>
      <vt:lpstr>СВОД ДС</vt:lpstr>
      <vt:lpstr>СВОД АПП</vt:lpstr>
      <vt:lpstr>СВОД ПП</vt:lpstr>
      <vt:lpstr>СВОД Мед усл</vt:lpstr>
      <vt:lpstr>ОКБ КС</vt:lpstr>
      <vt:lpstr>ОДКБ КС</vt:lpstr>
      <vt:lpstr>ОКД КС</vt:lpstr>
      <vt:lpstr>ООД КС</vt:lpstr>
      <vt:lpstr>НИИ КС</vt:lpstr>
      <vt:lpstr>1 ГКБ КС</vt:lpstr>
      <vt:lpstr>3 ГКБ КС</vt:lpstr>
      <vt:lpstr>4 ГКБ КС</vt:lpstr>
      <vt:lpstr>7 ГКБ КС</vt:lpstr>
      <vt:lpstr>ДГКБ 5 КС</vt:lpstr>
      <vt:lpstr>РД№4 КС</vt:lpstr>
      <vt:lpstr>В-Ландех КС</vt:lpstr>
      <vt:lpstr>Вичуга КС</vt:lpstr>
      <vt:lpstr>ГавПосад КС</vt:lpstr>
      <vt:lpstr>Кинешма КС</vt:lpstr>
      <vt:lpstr>Комсомольск КС</vt:lpstr>
      <vt:lpstr>Палех КС</vt:lpstr>
      <vt:lpstr>Приволжск КС</vt:lpstr>
      <vt:lpstr>Родники КС</vt:lpstr>
      <vt:lpstr>Тейково КС</vt:lpstr>
      <vt:lpstr>Фурманов КС</vt:lpstr>
      <vt:lpstr>Шуя КС</vt:lpstr>
      <vt:lpstr>Южа КС</vt:lpstr>
      <vt:lpstr>РЖД Медицина КС</vt:lpstr>
      <vt:lpstr>ООО ИвМедЦентр КС</vt:lpstr>
      <vt:lpstr>ОДКБ ДС</vt:lpstr>
      <vt:lpstr>ОКД ДС</vt:lpstr>
      <vt:lpstr>ООД ДС</vt:lpstr>
      <vt:lpstr>ИОКЦМР ДС</vt:lpstr>
      <vt:lpstr>Куваевых ДС</vt:lpstr>
      <vt:lpstr>3 ГКБ ДС</vt:lpstr>
      <vt:lpstr>4 ГКБ ДС</vt:lpstr>
      <vt:lpstr>7 ГКБ ДС</vt:lpstr>
      <vt:lpstr>8 ГКБ ДС</vt:lpstr>
      <vt:lpstr>5 ДГКБ ДС</vt:lpstr>
      <vt:lpstr>ВЛандех ДС</vt:lpstr>
      <vt:lpstr>Вичуга ДС</vt:lpstr>
      <vt:lpstr>Кинешма ДС</vt:lpstr>
      <vt:lpstr>Комсомольск ДС</vt:lpstr>
      <vt:lpstr>Кохма ДС</vt:lpstr>
      <vt:lpstr>Палех ДС</vt:lpstr>
      <vt:lpstr>Пестяки ДС</vt:lpstr>
      <vt:lpstr>Приволжск ДС</vt:lpstr>
      <vt:lpstr>Родники ДС</vt:lpstr>
      <vt:lpstr>Тейково ДС</vt:lpstr>
      <vt:lpstr>Шуя ДС</vt:lpstr>
      <vt:lpstr>Южа ДС</vt:lpstr>
      <vt:lpstr>ООО Европа ДС</vt:lpstr>
      <vt:lpstr>33МедикАл ДС</vt:lpstr>
      <vt:lpstr>ОДКБ АПП</vt:lpstr>
      <vt:lpstr>ОГВВ АПП</vt:lpstr>
      <vt:lpstr>ООД АПП</vt:lpstr>
      <vt:lpstr>Решма АПП</vt:lpstr>
      <vt:lpstr>ГКБ 4 АПП</vt:lpstr>
      <vt:lpstr>Вичуга АПП</vt:lpstr>
      <vt:lpstr>Тейково АПП</vt:lpstr>
      <vt:lpstr>Шуя АПП</vt:lpstr>
      <vt:lpstr>МСЧ МВД АПП</vt:lpstr>
      <vt:lpstr>ОДКБ ПП</vt:lpstr>
      <vt:lpstr>Госпиталь ПП</vt:lpstr>
      <vt:lpstr>ООД ПП</vt:lpstr>
      <vt:lpstr>Решма ПП</vt:lpstr>
      <vt:lpstr>4 ГКБ ПП</vt:lpstr>
      <vt:lpstr>Шуя ПП</vt:lpstr>
      <vt:lpstr>МСЧ МВД ПП</vt:lpstr>
      <vt:lpstr>ОКБ Мед усл</vt:lpstr>
      <vt:lpstr>ОКД Мед усл</vt:lpstr>
      <vt:lpstr>ООД Мед усл</vt:lpstr>
      <vt:lpstr>4 ГКБ Мед усл</vt:lpstr>
      <vt:lpstr>7 ГКБ Мед усл</vt:lpstr>
      <vt:lpstr>Комсомольск Мед усл</vt:lpstr>
      <vt:lpstr>Палех Мед усл</vt:lpstr>
      <vt:lpstr>Инвитро Мед усл</vt:lpstr>
      <vt:lpstr>МРТ-Центр Мед усл</vt:lpstr>
      <vt:lpstr>МРТ ДИАГНОСТИКА Мед усл</vt:lpstr>
      <vt:lpstr>Миленарис диагн Мед усл</vt:lpstr>
      <vt:lpstr>Миленарис профил Мед усл</vt:lpstr>
      <vt:lpstr>УЗ ОД Центр Мед усл</vt:lpstr>
      <vt:lpstr>'4 ГКБ Мед усл'!Заголовки_для_печати</vt:lpstr>
      <vt:lpstr>'7 ГКБ Мед усл'!Заголовки_для_печати</vt:lpstr>
      <vt:lpstr>'Инвитро Мед усл'!Заголовки_для_печати</vt:lpstr>
      <vt:lpstr>'ИОКЦМР ДС'!Заголовки_для_печати</vt:lpstr>
      <vt:lpstr>'Комсомольск Мед усл'!Заголовки_для_печати</vt:lpstr>
      <vt:lpstr>'Куваевых ДС'!Заголовки_для_печати</vt:lpstr>
      <vt:lpstr>'Миленарис диагн Мед усл'!Заголовки_для_печати</vt:lpstr>
      <vt:lpstr>'Миленарис профил Мед усл'!Заголовки_для_печати</vt:lpstr>
      <vt:lpstr>'МРТ ДИАГНОСТИКА Мед усл'!Заголовки_для_печати</vt:lpstr>
      <vt:lpstr>'МРТ-Центр Мед усл'!Заголовки_для_печати</vt:lpstr>
      <vt:lpstr>'ОКБ Мед усл'!Заголовки_для_печати</vt:lpstr>
      <vt:lpstr>'ОКД Мед усл'!Заголовки_для_печати</vt:lpstr>
      <vt:lpstr>'ООД Мед усл'!Заголовки_для_печати</vt:lpstr>
      <vt:lpstr>'Палех Мед усл'!Заголовки_для_печати</vt:lpstr>
      <vt:lpstr>'СВОД ДС'!Заголовки_для_печати</vt:lpstr>
      <vt:lpstr>'УЗ ОД Центр Мед усл'!Заголовки_для_печати</vt:lpstr>
      <vt:lpstr>'1 ГКБ КС'!Область_печати</vt:lpstr>
      <vt:lpstr>'3 ГКБ ДС'!Область_печати</vt:lpstr>
      <vt:lpstr>'3 ГКБ КС'!Область_печати</vt:lpstr>
      <vt:lpstr>'33МедикАл ДС'!Область_печати</vt:lpstr>
      <vt:lpstr>'4 ГКБ ДС'!Область_печати</vt:lpstr>
      <vt:lpstr>'4 ГКБ КС'!Область_печати</vt:lpstr>
      <vt:lpstr>'5 ДГКБ ДС'!Область_печати</vt:lpstr>
      <vt:lpstr>'7 ГКБ ДС'!Область_печати</vt:lpstr>
      <vt:lpstr>'7 ГКБ КС'!Область_печати</vt:lpstr>
      <vt:lpstr>'8 ГКБ ДС'!Область_печати</vt:lpstr>
      <vt:lpstr>'Вичуга ДС'!Область_печати</vt:lpstr>
      <vt:lpstr>'Вичуга КС'!Область_печати</vt:lpstr>
      <vt:lpstr>'ВЛандех ДС'!Область_печати</vt:lpstr>
      <vt:lpstr>'В-Ландех КС'!Область_печати</vt:lpstr>
      <vt:lpstr>'ГавПосад КС'!Область_печати</vt:lpstr>
      <vt:lpstr>'ДГКБ 5 КС'!Область_печати</vt:lpstr>
      <vt:lpstr>'ИОКЦМР ДС'!Область_печати</vt:lpstr>
      <vt:lpstr>'Кинешма ДС'!Область_печати</vt:lpstr>
      <vt:lpstr>'Кинешма КС'!Область_печати</vt:lpstr>
      <vt:lpstr>'Комсомольск ДС'!Область_печати</vt:lpstr>
      <vt:lpstr>'Комсомольск КС'!Область_печати</vt:lpstr>
      <vt:lpstr>'Кохма ДС'!Область_печати</vt:lpstr>
      <vt:lpstr>'Куваевых ДС'!Область_печати</vt:lpstr>
      <vt:lpstr>'НИИ КС'!Область_печати</vt:lpstr>
      <vt:lpstr>'ОДКБ ДС'!Область_печати</vt:lpstr>
      <vt:lpstr>'ОДКБ КС'!Область_печати</vt:lpstr>
      <vt:lpstr>'ОКБ КС'!Область_печати</vt:lpstr>
      <vt:lpstr>'ОКД ДС'!Область_печати</vt:lpstr>
      <vt:lpstr>'ОКД КС'!Область_печати</vt:lpstr>
      <vt:lpstr>'ООД КС'!Область_печати</vt:lpstr>
      <vt:lpstr>'ООО Европа ДС'!Область_печати</vt:lpstr>
      <vt:lpstr>'ООО ИвМедЦентр КС'!Область_печати</vt:lpstr>
      <vt:lpstr>'Палех ДС'!Область_печати</vt:lpstr>
      <vt:lpstr>'Палех КС'!Область_печати</vt:lpstr>
      <vt:lpstr>'Пестяки ДС'!Область_печати</vt:lpstr>
      <vt:lpstr>'Приволжск ДС'!Область_печати</vt:lpstr>
      <vt:lpstr>'Приволжск КС'!Область_печати</vt:lpstr>
      <vt:lpstr>'РД№4 КС'!Область_печати</vt:lpstr>
      <vt:lpstr>'РЖД Медицина КС'!Область_печати</vt:lpstr>
      <vt:lpstr>'Родники ДС'!Область_печати</vt:lpstr>
      <vt:lpstr>'Родники КС'!Область_печати</vt:lpstr>
      <vt:lpstr>'СВОД ДС'!Область_печати</vt:lpstr>
      <vt:lpstr>'СВОД КС'!Область_печати</vt:lpstr>
      <vt:lpstr>'СВОД ПП'!Область_печати</vt:lpstr>
      <vt:lpstr>'Тейково ДС'!Область_печати</vt:lpstr>
      <vt:lpstr>'Тейково КС'!Область_печати</vt:lpstr>
      <vt:lpstr>'Фурманов КС'!Область_печати</vt:lpstr>
      <vt:lpstr>'Шуя ДС'!Область_печати</vt:lpstr>
      <vt:lpstr>'Шуя КС'!Область_печати</vt:lpstr>
      <vt:lpstr>'Южа ДС'!Область_печати</vt:lpstr>
      <vt:lpstr>'Южа КС'!Область_печати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Петрова Виктория Викторовна</cp:lastModifiedBy>
  <cp:lastPrinted>2022-12-20T13:47:41Z</cp:lastPrinted>
  <dcterms:created xsi:type="dcterms:W3CDTF">2018-01-31T12:00:16Z</dcterms:created>
  <dcterms:modified xsi:type="dcterms:W3CDTF">2022-12-22T06:18:17Z</dcterms:modified>
</cp:coreProperties>
</file>